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DLVSIC\TEC\Lavoro\LAGRAVINESE\IN LAV AGGIORNAMENTO SEGNALETICA 3 CORSIE\"/>
    </mc:Choice>
  </mc:AlternateContent>
  <bookViews>
    <workbookView xWindow="120" yWindow="150" windowWidth="19320" windowHeight="14520" tabRatio="953" firstSheet="4" activeTab="8"/>
  </bookViews>
  <sheets>
    <sheet name=" CPT 2012 agg.2014" sheetId="190" r:id="rId1"/>
    <sheet name="ANAS 2015" sheetId="187" r:id="rId2"/>
    <sheet name="ANALISI DI MERCATO" sheetId="188" r:id="rId3"/>
    <sheet name="BSIC-AM001" sheetId="165" r:id="rId4"/>
    <sheet name="BSIC-AM002" sheetId="164" r:id="rId5"/>
    <sheet name="BSIC-AM003" sheetId="163" r:id="rId6"/>
    <sheet name="BSIC-AM004" sheetId="238" r:id="rId7"/>
    <sheet name="TABELLA DI CORRISPONDENZA" sheetId="191" r:id="rId8"/>
    <sheet name="RIEPILOG PREZZI" sheetId="192" r:id="rId9"/>
    <sheet name="BSIC01.a-COM" sheetId="15" r:id="rId10"/>
    <sheet name="BSIC02.a-COM" sheetId="193" r:id="rId11"/>
    <sheet name="BSIC02.e-COM" sheetId="195" r:id="rId12"/>
    <sheet name="BSIC03.a-COM" sheetId="197" r:id="rId13"/>
    <sheet name="BSIC03.b-COM" sheetId="28" r:id="rId14"/>
    <sheet name="BSIC03.d-COM" sheetId="16" r:id="rId15"/>
    <sheet name="BSIC03.e-COM" sheetId="17" r:id="rId16"/>
    <sheet name="BSIC04.a-COM" sheetId="233" r:id="rId17"/>
    <sheet name="BSIC04.b-COM" sheetId="234" r:id="rId18"/>
    <sheet name="BSIC04.d-COM " sheetId="236" r:id="rId19"/>
    <sheet name="BSIC04.e-COM " sheetId="237" r:id="rId20"/>
    <sheet name="BSIC05.a-COM" sheetId="221" r:id="rId21"/>
    <sheet name="BSIC05.b-COM" sheetId="222" r:id="rId22"/>
    <sheet name="BSIC05.d-COM" sheetId="223" r:id="rId23"/>
    <sheet name="BSIC05.e-COM" sheetId="224" r:id="rId24"/>
    <sheet name="BSIC08.a-COM" sheetId="198" r:id="rId25"/>
    <sheet name="BSIC08.b-COM" sheetId="199" r:id="rId26"/>
    <sheet name="BSIC08.c-COM" sheetId="200" r:id="rId27"/>
    <sheet name="BSIC08.d-COM" sheetId="201" r:id="rId28"/>
    <sheet name="BSIC08.e-COM" sheetId="202" r:id="rId29"/>
    <sheet name="BSIC09.a-COM" sheetId="209" r:id="rId30"/>
    <sheet name="BSIC09.b-COM" sheetId="210" r:id="rId31"/>
    <sheet name="BSIC09.d-COM" sheetId="211" r:id="rId32"/>
    <sheet name="BSIC09.e-COM" sheetId="212" r:id="rId33"/>
    <sheet name="BSIC10.a-COM" sheetId="204" r:id="rId34"/>
    <sheet name="BSIC10.b-COM" sheetId="205" r:id="rId35"/>
    <sheet name="BSIC10.d-COM" sheetId="207" r:id="rId36"/>
    <sheet name="BSIC10.e-COM" sheetId="208" r:id="rId37"/>
    <sheet name="BSIC11.a-COM" sheetId="213" r:id="rId38"/>
    <sheet name="BSIC11.b-COM" sheetId="214" r:id="rId39"/>
    <sheet name="BSIC11.d-COM" sheetId="215" r:id="rId40"/>
    <sheet name="BSIC11.e-COM" sheetId="216" r:id="rId41"/>
    <sheet name="BSIC12.a-COM" sheetId="225" r:id="rId42"/>
    <sheet name="BSIC12.b-COM" sheetId="226" r:id="rId43"/>
    <sheet name="BSIC12.d-COM" sheetId="227" r:id="rId44"/>
    <sheet name="BSIC12.e-COM" sheetId="228" r:id="rId45"/>
    <sheet name="BSIC13.a-COM" sheetId="203" r:id="rId46"/>
    <sheet name="BSIC14.a-COM" sheetId="229" r:id="rId47"/>
    <sheet name="BSIC14.b-COM" sheetId="230" r:id="rId48"/>
    <sheet name="BSIC14.d-COM" sheetId="231" r:id="rId49"/>
    <sheet name="BSIC14.e-COM" sheetId="232" r:id="rId50"/>
    <sheet name="BSIC015.a-COM" sheetId="239" r:id="rId51"/>
  </sheets>
  <definedNames>
    <definedName name="_xlnm.Print_Area" localSheetId="9">'BSIC01.a-COM'!$B$2:$H$53</definedName>
    <definedName name="_xlnm.Print_Area" localSheetId="10">'BSIC02.a-COM'!$B$2:$J$56</definedName>
    <definedName name="_xlnm.Print_Area" localSheetId="11">'BSIC02.e-COM'!$B$2:$H$55</definedName>
    <definedName name="_xlnm.Print_Area" localSheetId="12">'BSIC03.a-COM'!$B$2:$J$57</definedName>
    <definedName name="_xlnm.Print_Area" localSheetId="13">'BSIC03.b-COM'!$B$2:$I$50</definedName>
    <definedName name="_xlnm.Print_Area" localSheetId="14">'BSIC03.d-COM'!$B$2:$H$46</definedName>
    <definedName name="_xlnm.Print_Area" localSheetId="15">'BSIC03.e-COM'!$B$2:$H$55</definedName>
    <definedName name="_xlnm.Print_Area" localSheetId="16">'BSIC04.a-COM'!$B$2:$J$58</definedName>
    <definedName name="_xlnm.Print_Area" localSheetId="17">'BSIC04.b-COM'!$B$1:$I$53</definedName>
    <definedName name="_xlnm.Print_Area" localSheetId="18">'BSIC04.d-COM '!$B$1:$H$46</definedName>
    <definedName name="_xlnm.Print_Area" localSheetId="19">'BSIC04.e-COM '!$B$1:$H$55</definedName>
    <definedName name="_xlnm.Print_Area" localSheetId="20">'BSIC05.a-COM'!$B$2:$J$54</definedName>
    <definedName name="_xlnm.Print_Area" localSheetId="21">'BSIC05.b-COM'!$B$1:$I$51</definedName>
    <definedName name="_xlnm.Print_Area" localSheetId="22">'BSIC05.d-COM'!$B$1:$H$45</definedName>
    <definedName name="_xlnm.Print_Area" localSheetId="23">'BSIC05.e-COM'!$B$1:$H$55</definedName>
    <definedName name="_xlnm.Print_Area" localSheetId="24">'BSIC08.a-COM'!$B$2:$J$58</definedName>
    <definedName name="_xlnm.Print_Area" localSheetId="25">'BSIC08.b-COM'!$B$1:$I$53</definedName>
    <definedName name="_xlnm.Print_Area" localSheetId="26">'BSIC08.c-COM'!$B$1:$H$45</definedName>
    <definedName name="_xlnm.Print_Area" localSheetId="27">'BSIC08.d-COM'!$B$1:$H$46</definedName>
    <definedName name="_xlnm.Print_Area" localSheetId="28">'BSIC08.e-COM'!$B$1:$H$55</definedName>
    <definedName name="_xlnm.Print_Area" localSheetId="29">'BSIC09.a-COM'!$B$2:$J$53</definedName>
    <definedName name="_xlnm.Print_Area" localSheetId="30">'BSIC09.b-COM'!$B$1:$I$50</definedName>
    <definedName name="_xlnm.Print_Area" localSheetId="31">'BSIC09.d-COM'!$B$1:$H$45</definedName>
    <definedName name="_xlnm.Print_Area" localSheetId="32">'BSIC09.e-COM'!$B$1:$H$55</definedName>
    <definedName name="_xlnm.Print_Area" localSheetId="33">'BSIC10.a-COM'!$B$2:$J$53</definedName>
    <definedName name="_xlnm.Print_Area" localSheetId="34">'BSIC10.b-COM'!$B$1:$I$50</definedName>
    <definedName name="_xlnm.Print_Area" localSheetId="35">'BSIC10.d-COM'!$B$1:$H$45</definedName>
    <definedName name="_xlnm.Print_Area" localSheetId="36">'BSIC10.e-COM'!$B$1:$H$55</definedName>
    <definedName name="_xlnm.Print_Area" localSheetId="37">'BSIC11.a-COM'!$B$2:$J$56</definedName>
    <definedName name="_xlnm.Print_Area" localSheetId="38">'BSIC11.b-COM'!$B$1:$I$52</definedName>
    <definedName name="_xlnm.Print_Area" localSheetId="39">'BSIC11.d-COM'!$B$1:$H$45</definedName>
    <definedName name="_xlnm.Print_Area" localSheetId="40">'BSIC11.e-COM'!$B$1:$H$55</definedName>
    <definedName name="_xlnm.Print_Area" localSheetId="41">'BSIC12.a-COM'!$B$2:$J$55</definedName>
    <definedName name="_xlnm.Print_Area" localSheetId="42">'BSIC12.b-COM'!$B$1:$I$51</definedName>
    <definedName name="_xlnm.Print_Area" localSheetId="43">'BSIC12.d-COM'!$B$1:$H$45</definedName>
    <definedName name="_xlnm.Print_Area" localSheetId="44">'BSIC12.e-COM'!$B$1:$H$55</definedName>
    <definedName name="_xlnm.Print_Area" localSheetId="45">'BSIC13.a-COM'!$B$1:$H$55</definedName>
    <definedName name="_xlnm.Print_Area" localSheetId="46">'BSIC14.a-COM'!$B$2:$J$53</definedName>
    <definedName name="_xlnm.Print_Area" localSheetId="47">'BSIC14.b-COM'!$B$1:$I$50</definedName>
    <definedName name="_xlnm.Print_Area" localSheetId="48">'BSIC14.d-COM'!$B$1:$H$45</definedName>
    <definedName name="_xlnm.Print_Area" localSheetId="49">'BSIC14.e-COM'!$B$1:$H$55</definedName>
  </definedNames>
  <calcPr calcId="152511"/>
</workbook>
</file>

<file path=xl/calcChain.xml><?xml version="1.0" encoding="utf-8"?>
<calcChain xmlns="http://schemas.openxmlformats.org/spreadsheetml/2006/main">
  <c r="E35" i="239" l="1"/>
  <c r="E34" i="239"/>
  <c r="E32" i="239"/>
  <c r="E31" i="239"/>
  <c r="A35" i="239"/>
  <c r="A34" i="239"/>
  <c r="A32" i="239"/>
  <c r="A31" i="239"/>
  <c r="E23" i="239"/>
  <c r="B23" i="239"/>
  <c r="A23" i="239"/>
  <c r="G56" i="239"/>
  <c r="F38" i="239"/>
  <c r="G38" i="239" s="1"/>
  <c r="F37" i="239"/>
  <c r="G37" i="239" s="1"/>
  <c r="F35" i="239"/>
  <c r="F34" i="239"/>
  <c r="G34" i="239" s="1"/>
  <c r="F32" i="239"/>
  <c r="F31" i="239"/>
  <c r="F24" i="239"/>
  <c r="G24" i="239" s="1"/>
  <c r="F23" i="239"/>
  <c r="G35" i="239" l="1"/>
  <c r="G32" i="239"/>
  <c r="G31" i="239"/>
  <c r="G23" i="239"/>
  <c r="G27" i="239" s="1"/>
  <c r="G40" i="239" l="1"/>
  <c r="G58" i="239"/>
  <c r="B12" i="192" l="1"/>
  <c r="B11" i="192"/>
  <c r="B7" i="192"/>
  <c r="E33" i="224" l="1"/>
  <c r="E30" i="224"/>
  <c r="J49" i="197" l="1"/>
  <c r="E33" i="232"/>
  <c r="E30" i="232"/>
  <c r="E33" i="228"/>
  <c r="E30" i="228"/>
  <c r="E33" i="216"/>
  <c r="E30" i="216"/>
  <c r="E33" i="208"/>
  <c r="E30" i="208"/>
  <c r="E33" i="212"/>
  <c r="E30" i="212"/>
  <c r="E33" i="202"/>
  <c r="E30" i="202"/>
  <c r="E33" i="237"/>
  <c r="E30" i="237"/>
  <c r="H6" i="188" l="1"/>
  <c r="E6" i="188"/>
  <c r="C6" i="188"/>
  <c r="AF41" i="238"/>
  <c r="AE41" i="238"/>
  <c r="AC41" i="238"/>
  <c r="AB41" i="238"/>
  <c r="AA41" i="238"/>
  <c r="Z41" i="238"/>
  <c r="Y41" i="238"/>
  <c r="AF40" i="238"/>
  <c r="AE40" i="238"/>
  <c r="AD40" i="238"/>
  <c r="AC40" i="238"/>
  <c r="AB40" i="238"/>
  <c r="AA40" i="238"/>
  <c r="Z40" i="238"/>
  <c r="Y40" i="238"/>
  <c r="Y34" i="238"/>
  <c r="Y33" i="238"/>
  <c r="O29" i="238"/>
  <c r="L30" i="238" s="1"/>
  <c r="Y35" i="238" s="1"/>
  <c r="O26" i="238"/>
  <c r="O18" i="238"/>
  <c r="O15" i="238"/>
  <c r="L19" i="238" s="1"/>
  <c r="AD41" i="238" s="1"/>
  <c r="N10" i="238"/>
  <c r="N9" i="238"/>
  <c r="N8" i="238"/>
  <c r="Q37" i="238" l="1"/>
  <c r="X40" i="238"/>
  <c r="X41" i="238"/>
  <c r="X42" i="238" l="1"/>
  <c r="X43" i="238"/>
  <c r="X44" i="238" l="1"/>
  <c r="Q48" i="238" s="1"/>
  <c r="D17" i="192" l="1"/>
  <c r="C17" i="192"/>
  <c r="B17" i="192"/>
  <c r="E16" i="192"/>
  <c r="D16" i="192"/>
  <c r="C16" i="192"/>
  <c r="B16" i="192"/>
  <c r="E14" i="192" l="1"/>
  <c r="D14" i="192"/>
  <c r="C14" i="192"/>
  <c r="B14" i="192"/>
  <c r="E13" i="192"/>
  <c r="D13" i="192"/>
  <c r="C13" i="192"/>
  <c r="B13" i="192"/>
  <c r="H43" i="236" l="1"/>
  <c r="I46" i="234"/>
  <c r="E43" i="236" l="1"/>
  <c r="E42" i="236"/>
  <c r="E41" i="236"/>
  <c r="E45" i="234"/>
  <c r="E43" i="234"/>
  <c r="E42" i="234"/>
  <c r="E41" i="234"/>
  <c r="E49" i="233"/>
  <c r="I49" i="233" s="1"/>
  <c r="E46" i="233"/>
  <c r="I46" i="233" s="1"/>
  <c r="J46" i="233" s="1"/>
  <c r="E42" i="233"/>
  <c r="G38" i="237"/>
  <c r="H38" i="237" s="1"/>
  <c r="H53" i="237" s="1"/>
  <c r="G33" i="237"/>
  <c r="H33" i="237" s="1"/>
  <c r="F33" i="237"/>
  <c r="D33" i="237"/>
  <c r="C33" i="237"/>
  <c r="B33" i="237"/>
  <c r="G30" i="237"/>
  <c r="H30" i="237" s="1"/>
  <c r="F30" i="237"/>
  <c r="D30" i="237"/>
  <c r="C30" i="237"/>
  <c r="B30" i="237"/>
  <c r="G23" i="237"/>
  <c r="H23" i="237" s="1"/>
  <c r="H25" i="237" s="1"/>
  <c r="F23" i="237"/>
  <c r="D23" i="237"/>
  <c r="C23" i="237"/>
  <c r="B23" i="237"/>
  <c r="G43" i="236"/>
  <c r="F43" i="236"/>
  <c r="D43" i="236"/>
  <c r="C43" i="236"/>
  <c r="B43" i="236"/>
  <c r="G42" i="236"/>
  <c r="H42" i="236" s="1"/>
  <c r="F42" i="236"/>
  <c r="D42" i="236"/>
  <c r="C42" i="236"/>
  <c r="B42" i="236"/>
  <c r="G41" i="236"/>
  <c r="H41" i="236" s="1"/>
  <c r="F41" i="236"/>
  <c r="D41" i="236"/>
  <c r="C41" i="236"/>
  <c r="B41" i="236"/>
  <c r="H38" i="236"/>
  <c r="H27" i="236"/>
  <c r="H45" i="234"/>
  <c r="F45" i="234"/>
  <c r="G45" i="234" s="1"/>
  <c r="D45" i="234"/>
  <c r="C45" i="234"/>
  <c r="B45" i="234"/>
  <c r="F44" i="234"/>
  <c r="G44" i="234" s="1"/>
  <c r="H44" i="234"/>
  <c r="I44" i="234" s="1"/>
  <c r="D44" i="234"/>
  <c r="C44" i="234"/>
  <c r="B44" i="234"/>
  <c r="F43" i="234"/>
  <c r="G43" i="234" s="1"/>
  <c r="H43" i="234"/>
  <c r="D43" i="234"/>
  <c r="C43" i="234"/>
  <c r="B43" i="234"/>
  <c r="H42" i="234"/>
  <c r="F42" i="234"/>
  <c r="G42" i="234" s="1"/>
  <c r="I42" i="234" s="1"/>
  <c r="D42" i="234"/>
  <c r="C42" i="234"/>
  <c r="B42" i="234"/>
  <c r="H41" i="234"/>
  <c r="F41" i="234"/>
  <c r="G41" i="234" s="1"/>
  <c r="D41" i="234"/>
  <c r="C41" i="234"/>
  <c r="B41" i="234"/>
  <c r="I38" i="234"/>
  <c r="I27" i="234"/>
  <c r="H49" i="233"/>
  <c r="D49" i="233"/>
  <c r="C49" i="233"/>
  <c r="B49" i="233"/>
  <c r="I48" i="233"/>
  <c r="F48" i="233"/>
  <c r="H48" i="233" s="1"/>
  <c r="J48" i="233" s="1"/>
  <c r="D48" i="233"/>
  <c r="C48" i="233"/>
  <c r="B48" i="233"/>
  <c r="I47" i="233"/>
  <c r="J47" i="233" s="1"/>
  <c r="H47" i="233"/>
  <c r="D47" i="233"/>
  <c r="C47" i="233"/>
  <c r="B47" i="233"/>
  <c r="H46" i="233"/>
  <c r="D46" i="233"/>
  <c r="C46" i="233"/>
  <c r="B46" i="233"/>
  <c r="G45" i="233"/>
  <c r="F45" i="233"/>
  <c r="I45" i="233"/>
  <c r="D45" i="233"/>
  <c r="C45" i="233"/>
  <c r="B45" i="233"/>
  <c r="I44" i="233"/>
  <c r="G44" i="233"/>
  <c r="F44" i="233"/>
  <c r="H44" i="233" s="1"/>
  <c r="E44" i="233"/>
  <c r="D44" i="233"/>
  <c r="C44" i="233"/>
  <c r="B44" i="233"/>
  <c r="I43" i="233"/>
  <c r="G43" i="233"/>
  <c r="H43" i="233" s="1"/>
  <c r="F43" i="233"/>
  <c r="D43" i="233"/>
  <c r="C43" i="233"/>
  <c r="B43" i="233"/>
  <c r="I42" i="233"/>
  <c r="H42" i="233"/>
  <c r="D42" i="233"/>
  <c r="C42" i="233"/>
  <c r="B42" i="233"/>
  <c r="I41" i="233"/>
  <c r="G41" i="233"/>
  <c r="F41" i="233"/>
  <c r="D41" i="233"/>
  <c r="C41" i="233"/>
  <c r="B41" i="233"/>
  <c r="J38" i="233"/>
  <c r="J27" i="233"/>
  <c r="H35" i="237" l="1"/>
  <c r="H55" i="237" s="1"/>
  <c r="E17" i="192" s="1"/>
  <c r="J49" i="233"/>
  <c r="H41" i="233"/>
  <c r="J42" i="233"/>
  <c r="H45" i="233"/>
  <c r="J45" i="233" s="1"/>
  <c r="I45" i="234"/>
  <c r="J41" i="233"/>
  <c r="J44" i="233"/>
  <c r="H44" i="236"/>
  <c r="H46" i="236" s="1"/>
  <c r="J43" i="233"/>
  <c r="I41" i="234"/>
  <c r="I43" i="234"/>
  <c r="C63" i="192"/>
  <c r="C62" i="192"/>
  <c r="C60" i="192"/>
  <c r="C59" i="192"/>
  <c r="D63" i="192"/>
  <c r="E62" i="192"/>
  <c r="D62" i="192"/>
  <c r="E60" i="192"/>
  <c r="D60" i="192"/>
  <c r="E59" i="192"/>
  <c r="D59" i="192"/>
  <c r="G38" i="232"/>
  <c r="H38" i="232" s="1"/>
  <c r="H53" i="232" s="1"/>
  <c r="G33" i="232"/>
  <c r="H33" i="232" s="1"/>
  <c r="F33" i="232"/>
  <c r="D33" i="232"/>
  <c r="C33" i="232"/>
  <c r="B33" i="232"/>
  <c r="G30" i="232"/>
  <c r="H30" i="232" s="1"/>
  <c r="F30" i="232"/>
  <c r="D30" i="232"/>
  <c r="C30" i="232"/>
  <c r="B30" i="232"/>
  <c r="G23" i="232"/>
  <c r="F23" i="232"/>
  <c r="H23" i="232" s="1"/>
  <c r="H25" i="232" s="1"/>
  <c r="D23" i="232"/>
  <c r="C23" i="232"/>
  <c r="B23" i="232"/>
  <c r="G42" i="231"/>
  <c r="F42" i="231"/>
  <c r="H42" i="231" s="1"/>
  <c r="D42" i="231"/>
  <c r="C42" i="231"/>
  <c r="B42" i="231"/>
  <c r="H41" i="231"/>
  <c r="H43" i="231" s="1"/>
  <c r="H45" i="231" s="1"/>
  <c r="G41" i="231"/>
  <c r="F41" i="231"/>
  <c r="D41" i="231"/>
  <c r="C41" i="231"/>
  <c r="B41" i="231"/>
  <c r="H38" i="231"/>
  <c r="H27" i="231"/>
  <c r="H42" i="230"/>
  <c r="G42" i="230"/>
  <c r="I42" i="230" s="1"/>
  <c r="F42" i="230"/>
  <c r="D42" i="230"/>
  <c r="C42" i="230"/>
  <c r="B42" i="230"/>
  <c r="H41" i="230"/>
  <c r="I41" i="230" s="1"/>
  <c r="I43" i="230" s="1"/>
  <c r="I45" i="230" s="1"/>
  <c r="G41" i="230"/>
  <c r="F41" i="230"/>
  <c r="D41" i="230"/>
  <c r="C41" i="230"/>
  <c r="B41" i="230"/>
  <c r="I38" i="230"/>
  <c r="I27" i="230"/>
  <c r="J44" i="229"/>
  <c r="I44" i="229"/>
  <c r="H44" i="229"/>
  <c r="D44" i="229"/>
  <c r="C44" i="229"/>
  <c r="B44" i="229"/>
  <c r="I43" i="229"/>
  <c r="J43" i="229" s="1"/>
  <c r="H43" i="229"/>
  <c r="G43" i="229"/>
  <c r="F43" i="229"/>
  <c r="D43" i="229"/>
  <c r="C43" i="229"/>
  <c r="B43" i="229"/>
  <c r="I42" i="229"/>
  <c r="J42" i="229" s="1"/>
  <c r="H42" i="229"/>
  <c r="D42" i="229"/>
  <c r="C42" i="229"/>
  <c r="B42" i="229"/>
  <c r="I41" i="229"/>
  <c r="G41" i="229"/>
  <c r="F41" i="229"/>
  <c r="H41" i="229" s="1"/>
  <c r="J41" i="229" s="1"/>
  <c r="D41" i="229"/>
  <c r="C41" i="229"/>
  <c r="B41" i="229"/>
  <c r="J38" i="229"/>
  <c r="J27" i="229"/>
  <c r="H35" i="232" l="1"/>
  <c r="I48" i="234"/>
  <c r="J50" i="233"/>
  <c r="J52" i="233" s="1"/>
  <c r="J45" i="229"/>
  <c r="J47" i="229" s="1"/>
  <c r="H55" i="232"/>
  <c r="E63" i="192" s="1"/>
  <c r="C56" i="192"/>
  <c r="D56" i="192"/>
  <c r="E56" i="192"/>
  <c r="C57" i="192"/>
  <c r="D57" i="192"/>
  <c r="E54" i="192" l="1"/>
  <c r="E53" i="192"/>
  <c r="D54" i="192"/>
  <c r="D53" i="192"/>
  <c r="C54" i="192"/>
  <c r="C53" i="192"/>
  <c r="G38" i="228"/>
  <c r="H38" i="228" s="1"/>
  <c r="H53" i="228" s="1"/>
  <c r="G33" i="228"/>
  <c r="H33" i="228" s="1"/>
  <c r="F33" i="228"/>
  <c r="D33" i="228"/>
  <c r="C33" i="228"/>
  <c r="B33" i="228"/>
  <c r="G30" i="228"/>
  <c r="H30" i="228" s="1"/>
  <c r="F30" i="228"/>
  <c r="D30" i="228"/>
  <c r="C30" i="228"/>
  <c r="B30" i="228"/>
  <c r="G23" i="228"/>
  <c r="H23" i="228" s="1"/>
  <c r="H25" i="228" s="1"/>
  <c r="F23" i="228"/>
  <c r="D23" i="228"/>
  <c r="C23" i="228"/>
  <c r="B23" i="228"/>
  <c r="G42" i="227"/>
  <c r="H42" i="227" s="1"/>
  <c r="F42" i="227"/>
  <c r="D42" i="227"/>
  <c r="C42" i="227"/>
  <c r="B42" i="227"/>
  <c r="G41" i="227"/>
  <c r="H41" i="227" s="1"/>
  <c r="F41" i="227"/>
  <c r="D41" i="227"/>
  <c r="C41" i="227"/>
  <c r="B41" i="227"/>
  <c r="H38" i="227"/>
  <c r="H27" i="227"/>
  <c r="H43" i="226"/>
  <c r="F43" i="226"/>
  <c r="G43" i="226" s="1"/>
  <c r="I43" i="226" s="1"/>
  <c r="D43" i="226"/>
  <c r="C43" i="226"/>
  <c r="B43" i="226"/>
  <c r="H42" i="226"/>
  <c r="G42" i="226"/>
  <c r="F42" i="226"/>
  <c r="D42" i="226"/>
  <c r="C42" i="226"/>
  <c r="B42" i="226"/>
  <c r="F41" i="226"/>
  <c r="G41" i="226" s="1"/>
  <c r="E41" i="226"/>
  <c r="H41" i="226" s="1"/>
  <c r="I41" i="226" s="1"/>
  <c r="D41" i="226"/>
  <c r="C41" i="226"/>
  <c r="B41" i="226"/>
  <c r="I38" i="226"/>
  <c r="I27" i="226"/>
  <c r="J46" i="225"/>
  <c r="I46" i="225"/>
  <c r="H46" i="225"/>
  <c r="D46" i="225"/>
  <c r="C46" i="225"/>
  <c r="B46" i="225"/>
  <c r="I45" i="225"/>
  <c r="F45" i="225"/>
  <c r="H45" i="225" s="1"/>
  <c r="D45" i="225"/>
  <c r="C45" i="225"/>
  <c r="B45" i="225"/>
  <c r="I44" i="225"/>
  <c r="H44" i="225"/>
  <c r="D44" i="225"/>
  <c r="C44" i="225"/>
  <c r="B44" i="225"/>
  <c r="I43" i="225"/>
  <c r="H43" i="225"/>
  <c r="D43" i="225"/>
  <c r="C43" i="225"/>
  <c r="B43" i="225"/>
  <c r="I42" i="225"/>
  <c r="G42" i="225"/>
  <c r="H42" i="225" s="1"/>
  <c r="J42" i="225" s="1"/>
  <c r="F42" i="225"/>
  <c r="D42" i="225"/>
  <c r="C42" i="225"/>
  <c r="B42" i="225"/>
  <c r="G41" i="225"/>
  <c r="F41" i="225"/>
  <c r="H41" i="225" s="1"/>
  <c r="E41" i="225"/>
  <c r="I41" i="225" s="1"/>
  <c r="D41" i="225"/>
  <c r="C41" i="225"/>
  <c r="B41" i="225"/>
  <c r="J38" i="225"/>
  <c r="J27" i="225"/>
  <c r="E51" i="192"/>
  <c r="E49" i="192"/>
  <c r="E48" i="192"/>
  <c r="D52" i="192"/>
  <c r="D51" i="192"/>
  <c r="D49" i="192"/>
  <c r="D48" i="192"/>
  <c r="C52" i="192"/>
  <c r="C51" i="192"/>
  <c r="C49" i="192"/>
  <c r="C48" i="192"/>
  <c r="F43" i="214"/>
  <c r="G43" i="214" s="1"/>
  <c r="D43" i="214"/>
  <c r="C43" i="214"/>
  <c r="B43" i="214"/>
  <c r="H43" i="214"/>
  <c r="E42" i="214"/>
  <c r="F42" i="214"/>
  <c r="G42" i="214" s="1"/>
  <c r="D42" i="214"/>
  <c r="C42" i="214"/>
  <c r="B42" i="214"/>
  <c r="H42" i="214"/>
  <c r="E42" i="213"/>
  <c r="G42" i="213"/>
  <c r="F42" i="213"/>
  <c r="D42" i="213"/>
  <c r="C42" i="213"/>
  <c r="B42" i="213"/>
  <c r="I42" i="213"/>
  <c r="G43" i="213"/>
  <c r="F43" i="213"/>
  <c r="D43" i="213"/>
  <c r="C43" i="213"/>
  <c r="B43" i="213"/>
  <c r="I43" i="213"/>
  <c r="H47" i="213"/>
  <c r="D47" i="213"/>
  <c r="C47" i="213"/>
  <c r="B47" i="213"/>
  <c r="F46" i="213"/>
  <c r="H46" i="213" s="1"/>
  <c r="D46" i="213"/>
  <c r="C46" i="213"/>
  <c r="B46" i="213"/>
  <c r="I47" i="213"/>
  <c r="J47" i="213" s="1"/>
  <c r="I46" i="213"/>
  <c r="E41" i="192"/>
  <c r="E39" i="192"/>
  <c r="E38" i="192"/>
  <c r="D42" i="192"/>
  <c r="D41" i="192"/>
  <c r="D39" i="192"/>
  <c r="D38" i="192"/>
  <c r="C42" i="192"/>
  <c r="C41" i="192"/>
  <c r="C39" i="192"/>
  <c r="C38" i="192"/>
  <c r="I42" i="226" l="1"/>
  <c r="J41" i="225"/>
  <c r="J45" i="225"/>
  <c r="J43" i="225"/>
  <c r="J44" i="225"/>
  <c r="I44" i="226"/>
  <c r="I46" i="226" s="1"/>
  <c r="H35" i="228"/>
  <c r="H55" i="228" s="1"/>
  <c r="E57" i="192" s="1"/>
  <c r="H43" i="227"/>
  <c r="H45" i="227" s="1"/>
  <c r="I43" i="214"/>
  <c r="I42" i="214"/>
  <c r="H42" i="213"/>
  <c r="J42" i="213" s="1"/>
  <c r="H43" i="213"/>
  <c r="J43" i="213" s="1"/>
  <c r="J46" i="213"/>
  <c r="E21" i="192"/>
  <c r="E19" i="192"/>
  <c r="E18" i="192"/>
  <c r="D22" i="192"/>
  <c r="D21" i="192"/>
  <c r="D19" i="192"/>
  <c r="D18" i="192"/>
  <c r="C22" i="192"/>
  <c r="C21" i="192"/>
  <c r="C19" i="192"/>
  <c r="C18" i="192"/>
  <c r="E43" i="222"/>
  <c r="H43" i="222" s="1"/>
  <c r="D44" i="221"/>
  <c r="D43" i="222"/>
  <c r="F43" i="222"/>
  <c r="G43" i="222" s="1"/>
  <c r="C43" i="222"/>
  <c r="B43" i="222"/>
  <c r="G44" i="221"/>
  <c r="B44" i="221"/>
  <c r="C44" i="221"/>
  <c r="F44" i="221"/>
  <c r="E44" i="221"/>
  <c r="H38" i="224"/>
  <c r="H53" i="224" s="1"/>
  <c r="G38" i="224"/>
  <c r="G33" i="224"/>
  <c r="H33" i="224" s="1"/>
  <c r="F33" i="224"/>
  <c r="D33" i="224"/>
  <c r="C33" i="224"/>
  <c r="B33" i="224"/>
  <c r="G30" i="224"/>
  <c r="H30" i="224" s="1"/>
  <c r="F30" i="224"/>
  <c r="D30" i="224"/>
  <c r="C30" i="224"/>
  <c r="B30" i="224"/>
  <c r="H23" i="224"/>
  <c r="H25" i="224" s="1"/>
  <c r="G23" i="224"/>
  <c r="F23" i="224"/>
  <c r="D23" i="224"/>
  <c r="C23" i="224"/>
  <c r="B23" i="224"/>
  <c r="G42" i="223"/>
  <c r="H42" i="223" s="1"/>
  <c r="F42" i="223"/>
  <c r="D42" i="223"/>
  <c r="C42" i="223"/>
  <c r="B42" i="223"/>
  <c r="G41" i="223"/>
  <c r="H41" i="223" s="1"/>
  <c r="F41" i="223"/>
  <c r="D41" i="223"/>
  <c r="C41" i="223"/>
  <c r="B41" i="223"/>
  <c r="H38" i="223"/>
  <c r="H27" i="223"/>
  <c r="H42" i="222"/>
  <c r="F42" i="222"/>
  <c r="G42" i="222" s="1"/>
  <c r="I42" i="222" s="1"/>
  <c r="D42" i="222"/>
  <c r="C42" i="222"/>
  <c r="B42" i="222"/>
  <c r="H41" i="222"/>
  <c r="F41" i="222"/>
  <c r="G41" i="222" s="1"/>
  <c r="D41" i="222"/>
  <c r="C41" i="222"/>
  <c r="B41" i="222"/>
  <c r="I38" i="222"/>
  <c r="I27" i="222"/>
  <c r="I45" i="221"/>
  <c r="H45" i="221"/>
  <c r="D45" i="221"/>
  <c r="C45" i="221"/>
  <c r="B45" i="221"/>
  <c r="I43" i="221"/>
  <c r="G43" i="221"/>
  <c r="F43" i="221"/>
  <c r="H43" i="221" s="1"/>
  <c r="J43" i="221" s="1"/>
  <c r="D43" i="221"/>
  <c r="C43" i="221"/>
  <c r="B43" i="221"/>
  <c r="I42" i="221"/>
  <c r="J42" i="221" s="1"/>
  <c r="H42" i="221"/>
  <c r="D42" i="221"/>
  <c r="C42" i="221"/>
  <c r="B42" i="221"/>
  <c r="I41" i="221"/>
  <c r="G41" i="221"/>
  <c r="F41" i="221"/>
  <c r="H41" i="221" s="1"/>
  <c r="D41" i="221"/>
  <c r="C41" i="221"/>
  <c r="B41" i="221"/>
  <c r="J38" i="221"/>
  <c r="J27" i="221"/>
  <c r="G38" i="216"/>
  <c r="H38" i="216" s="1"/>
  <c r="H53" i="216" s="1"/>
  <c r="G33" i="216"/>
  <c r="H33" i="216" s="1"/>
  <c r="F33" i="216"/>
  <c r="D33" i="216"/>
  <c r="C33" i="216"/>
  <c r="B33" i="216"/>
  <c r="G30" i="216"/>
  <c r="H30" i="216" s="1"/>
  <c r="F30" i="216"/>
  <c r="D30" i="216"/>
  <c r="C30" i="216"/>
  <c r="B30" i="216"/>
  <c r="G23" i="216"/>
  <c r="H23" i="216" s="1"/>
  <c r="H25" i="216" s="1"/>
  <c r="F23" i="216"/>
  <c r="D23" i="216"/>
  <c r="C23" i="216"/>
  <c r="B23" i="216"/>
  <c r="G42" i="215"/>
  <c r="H42" i="215" s="1"/>
  <c r="F42" i="215"/>
  <c r="D42" i="215"/>
  <c r="C42" i="215"/>
  <c r="B42" i="215"/>
  <c r="G41" i="215"/>
  <c r="H41" i="215" s="1"/>
  <c r="H43" i="215" s="1"/>
  <c r="H45" i="215" s="1"/>
  <c r="F41" i="215"/>
  <c r="D41" i="215"/>
  <c r="C41" i="215"/>
  <c r="B41" i="215"/>
  <c r="H38" i="215"/>
  <c r="H27" i="215"/>
  <c r="H44" i="214"/>
  <c r="F44" i="214"/>
  <c r="G44" i="214" s="1"/>
  <c r="D44" i="214"/>
  <c r="C44" i="214"/>
  <c r="B44" i="214"/>
  <c r="H41" i="214"/>
  <c r="F41" i="214"/>
  <c r="G41" i="214" s="1"/>
  <c r="D41" i="214"/>
  <c r="C41" i="214"/>
  <c r="B41" i="214"/>
  <c r="I38" i="214"/>
  <c r="I27" i="214"/>
  <c r="I45" i="213"/>
  <c r="H45" i="213"/>
  <c r="D45" i="213"/>
  <c r="C45" i="213"/>
  <c r="B45" i="213"/>
  <c r="I44" i="213"/>
  <c r="H44" i="213"/>
  <c r="D44" i="213"/>
  <c r="C44" i="213"/>
  <c r="B44" i="213"/>
  <c r="I41" i="213"/>
  <c r="G41" i="213"/>
  <c r="F41" i="213"/>
  <c r="D41" i="213"/>
  <c r="C41" i="213"/>
  <c r="B41" i="213"/>
  <c r="J38" i="213"/>
  <c r="J27" i="213"/>
  <c r="G38" i="212"/>
  <c r="H38" i="212" s="1"/>
  <c r="H53" i="212" s="1"/>
  <c r="G33" i="212"/>
  <c r="F33" i="212"/>
  <c r="H33" i="212" s="1"/>
  <c r="D33" i="212"/>
  <c r="C33" i="212"/>
  <c r="B33" i="212"/>
  <c r="G30" i="212"/>
  <c r="H30" i="212" s="1"/>
  <c r="H35" i="212" s="1"/>
  <c r="F30" i="212"/>
  <c r="D30" i="212"/>
  <c r="C30" i="212"/>
  <c r="B30" i="212"/>
  <c r="G23" i="212"/>
  <c r="H23" i="212" s="1"/>
  <c r="H25" i="212" s="1"/>
  <c r="F23" i="212"/>
  <c r="D23" i="212"/>
  <c r="C23" i="212"/>
  <c r="B23" i="212"/>
  <c r="G42" i="211"/>
  <c r="H42" i="211" s="1"/>
  <c r="F42" i="211"/>
  <c r="D42" i="211"/>
  <c r="C42" i="211"/>
  <c r="B42" i="211"/>
  <c r="G41" i="211"/>
  <c r="H41" i="211" s="1"/>
  <c r="F41" i="211"/>
  <c r="D41" i="211"/>
  <c r="C41" i="211"/>
  <c r="B41" i="211"/>
  <c r="H38" i="211"/>
  <c r="H27" i="211"/>
  <c r="H42" i="210"/>
  <c r="I42" i="210" s="1"/>
  <c r="G42" i="210"/>
  <c r="F42" i="210"/>
  <c r="D42" i="210"/>
  <c r="C42" i="210"/>
  <c r="B42" i="210"/>
  <c r="H41" i="210"/>
  <c r="F41" i="210"/>
  <c r="G41" i="210" s="1"/>
  <c r="D41" i="210"/>
  <c r="C41" i="210"/>
  <c r="B41" i="210"/>
  <c r="I38" i="210"/>
  <c r="I27" i="210"/>
  <c r="I44" i="209"/>
  <c r="J44" i="209" s="1"/>
  <c r="H44" i="209"/>
  <c r="D44" i="209"/>
  <c r="C44" i="209"/>
  <c r="B44" i="209"/>
  <c r="I43" i="209"/>
  <c r="J43" i="209" s="1"/>
  <c r="H43" i="209"/>
  <c r="G43" i="209"/>
  <c r="F43" i="209"/>
  <c r="D43" i="209"/>
  <c r="C43" i="209"/>
  <c r="B43" i="209"/>
  <c r="I42" i="209"/>
  <c r="J42" i="209" s="1"/>
  <c r="H42" i="209"/>
  <c r="D42" i="209"/>
  <c r="C42" i="209"/>
  <c r="B42" i="209"/>
  <c r="I41" i="209"/>
  <c r="G41" i="209"/>
  <c r="F41" i="209"/>
  <c r="H41" i="209" s="1"/>
  <c r="D41" i="209"/>
  <c r="C41" i="209"/>
  <c r="B41" i="209"/>
  <c r="J38" i="209"/>
  <c r="J27" i="209"/>
  <c r="E46" i="192"/>
  <c r="E44" i="192"/>
  <c r="E43" i="192"/>
  <c r="D47" i="192"/>
  <c r="D46" i="192"/>
  <c r="D44" i="192"/>
  <c r="D43" i="192"/>
  <c r="C47" i="192"/>
  <c r="C46" i="192"/>
  <c r="C44" i="192"/>
  <c r="C43" i="192"/>
  <c r="H38" i="208"/>
  <c r="H53" i="208" s="1"/>
  <c r="G38" i="208"/>
  <c r="G33" i="208"/>
  <c r="H33" i="208" s="1"/>
  <c r="F33" i="208"/>
  <c r="D33" i="208"/>
  <c r="C33" i="208"/>
  <c r="B33" i="208"/>
  <c r="G30" i="208"/>
  <c r="H30" i="208" s="1"/>
  <c r="F30" i="208"/>
  <c r="D30" i="208"/>
  <c r="C30" i="208"/>
  <c r="B30" i="208"/>
  <c r="G23" i="208"/>
  <c r="H23" i="208" s="1"/>
  <c r="H25" i="208" s="1"/>
  <c r="F23" i="208"/>
  <c r="D23" i="208"/>
  <c r="C23" i="208"/>
  <c r="B23" i="208"/>
  <c r="G42" i="207"/>
  <c r="H42" i="207" s="1"/>
  <c r="F42" i="207"/>
  <c r="D42" i="207"/>
  <c r="C42" i="207"/>
  <c r="B42" i="207"/>
  <c r="G41" i="207"/>
  <c r="F41" i="207"/>
  <c r="D41" i="207"/>
  <c r="C41" i="207"/>
  <c r="B41" i="207"/>
  <c r="H38" i="207"/>
  <c r="H27" i="207"/>
  <c r="H42" i="205"/>
  <c r="F42" i="205"/>
  <c r="G42" i="205" s="1"/>
  <c r="D42" i="205"/>
  <c r="C42" i="205"/>
  <c r="B42" i="205"/>
  <c r="H41" i="205"/>
  <c r="G41" i="205"/>
  <c r="F41" i="205"/>
  <c r="D41" i="205"/>
  <c r="C41" i="205"/>
  <c r="B41" i="205"/>
  <c r="I38" i="205"/>
  <c r="I27" i="205"/>
  <c r="I44" i="204"/>
  <c r="H44" i="204"/>
  <c r="D44" i="204"/>
  <c r="C44" i="204"/>
  <c r="B44" i="204"/>
  <c r="I43" i="204"/>
  <c r="G43" i="204"/>
  <c r="H43" i="204" s="1"/>
  <c r="J43" i="204" s="1"/>
  <c r="F43" i="204"/>
  <c r="D43" i="204"/>
  <c r="C43" i="204"/>
  <c r="B43" i="204"/>
  <c r="I42" i="204"/>
  <c r="H42" i="204"/>
  <c r="D42" i="204"/>
  <c r="C42" i="204"/>
  <c r="B42" i="204"/>
  <c r="I41" i="204"/>
  <c r="G41" i="204"/>
  <c r="F41" i="204"/>
  <c r="D41" i="204"/>
  <c r="C41" i="204"/>
  <c r="B41" i="204"/>
  <c r="J38" i="204"/>
  <c r="J27" i="204"/>
  <c r="H35" i="224" l="1"/>
  <c r="H35" i="216"/>
  <c r="H55" i="216" s="1"/>
  <c r="E52" i="192" s="1"/>
  <c r="H35" i="208"/>
  <c r="J47" i="225"/>
  <c r="J49" i="225" s="1"/>
  <c r="I41" i="214"/>
  <c r="H41" i="213"/>
  <c r="J41" i="213" s="1"/>
  <c r="J45" i="213"/>
  <c r="J44" i="213"/>
  <c r="H43" i="211"/>
  <c r="H45" i="211" s="1"/>
  <c r="J41" i="209"/>
  <c r="J45" i="209" s="1"/>
  <c r="J47" i="209" s="1"/>
  <c r="H43" i="223"/>
  <c r="H45" i="223" s="1"/>
  <c r="I43" i="222"/>
  <c r="I44" i="222" s="1"/>
  <c r="I41" i="222"/>
  <c r="J41" i="221"/>
  <c r="J45" i="221"/>
  <c r="J46" i="221"/>
  <c r="J48" i="221" s="1"/>
  <c r="H55" i="224"/>
  <c r="E22" i="192" s="1"/>
  <c r="I44" i="214"/>
  <c r="I45" i="214" s="1"/>
  <c r="I47" i="214" s="1"/>
  <c r="I41" i="210"/>
  <c r="I43" i="210" s="1"/>
  <c r="I45" i="210" s="1"/>
  <c r="H55" i="212"/>
  <c r="E42" i="192" s="1"/>
  <c r="H41" i="207"/>
  <c r="H43" i="207" s="1"/>
  <c r="H45" i="207" s="1"/>
  <c r="I41" i="205"/>
  <c r="J44" i="204"/>
  <c r="H41" i="204"/>
  <c r="J41" i="204" s="1"/>
  <c r="J45" i="204" s="1"/>
  <c r="J47" i="204" s="1"/>
  <c r="J42" i="204"/>
  <c r="I42" i="205"/>
  <c r="I43" i="205" s="1"/>
  <c r="I45" i="205" s="1"/>
  <c r="H55" i="208"/>
  <c r="E47" i="192" s="1"/>
  <c r="E58" i="192"/>
  <c r="D58" i="192"/>
  <c r="C58" i="192"/>
  <c r="E30" i="203"/>
  <c r="H38" i="203"/>
  <c r="H53" i="203" s="1"/>
  <c r="G38" i="203"/>
  <c r="G30" i="203"/>
  <c r="H30" i="203" s="1"/>
  <c r="H35" i="203" s="1"/>
  <c r="F30" i="203"/>
  <c r="D30" i="203"/>
  <c r="C30" i="203"/>
  <c r="B30" i="203"/>
  <c r="H23" i="203"/>
  <c r="H25" i="203" s="1"/>
  <c r="G23" i="203"/>
  <c r="F23" i="203"/>
  <c r="D23" i="203"/>
  <c r="C23" i="203"/>
  <c r="B23" i="203"/>
  <c r="J48" i="213" l="1"/>
  <c r="J50" i="213" s="1"/>
  <c r="I46" i="222"/>
  <c r="H55" i="203"/>
  <c r="D37" i="192"/>
  <c r="C37" i="192"/>
  <c r="E36" i="192"/>
  <c r="D36" i="192"/>
  <c r="C36" i="192"/>
  <c r="E35" i="192"/>
  <c r="D35" i="192"/>
  <c r="C35" i="192"/>
  <c r="E34" i="192"/>
  <c r="D34" i="192"/>
  <c r="C34" i="192"/>
  <c r="E33" i="192"/>
  <c r="D33" i="192"/>
  <c r="C33" i="192"/>
  <c r="F33" i="202"/>
  <c r="D33" i="202"/>
  <c r="C33" i="202"/>
  <c r="B33" i="202"/>
  <c r="D23" i="202"/>
  <c r="D30" i="202"/>
  <c r="F30" i="202"/>
  <c r="C30" i="202"/>
  <c r="B30" i="202"/>
  <c r="F23" i="202"/>
  <c r="C23" i="202"/>
  <c r="B23" i="202"/>
  <c r="F43" i="201"/>
  <c r="D43" i="201"/>
  <c r="C43" i="201"/>
  <c r="B43" i="201"/>
  <c r="F42" i="201"/>
  <c r="D42" i="201"/>
  <c r="C42" i="201"/>
  <c r="B42" i="201"/>
  <c r="F41" i="201"/>
  <c r="D41" i="201"/>
  <c r="C41" i="201"/>
  <c r="B41" i="201"/>
  <c r="F42" i="200" l="1"/>
  <c r="D42" i="200"/>
  <c r="C42" i="200"/>
  <c r="B42" i="200"/>
  <c r="F41" i="200"/>
  <c r="D41" i="200"/>
  <c r="C41" i="200"/>
  <c r="B41" i="200"/>
  <c r="F44" i="199"/>
  <c r="D44" i="199"/>
  <c r="C44" i="199"/>
  <c r="B44" i="199"/>
  <c r="F43" i="199"/>
  <c r="D43" i="199"/>
  <c r="C43" i="199"/>
  <c r="B43" i="199"/>
  <c r="F42" i="199"/>
  <c r="D42" i="199"/>
  <c r="C42" i="199"/>
  <c r="B42" i="199"/>
  <c r="F41" i="199"/>
  <c r="D41" i="199"/>
  <c r="C41" i="199"/>
  <c r="B41" i="199"/>
  <c r="H47" i="198"/>
  <c r="D47" i="198"/>
  <c r="C47" i="198"/>
  <c r="B47" i="198"/>
  <c r="H46" i="198"/>
  <c r="D46" i="198"/>
  <c r="C46" i="198"/>
  <c r="B46" i="198"/>
  <c r="G45" i="198"/>
  <c r="F45" i="198"/>
  <c r="D45" i="198"/>
  <c r="C45" i="198"/>
  <c r="B45" i="198"/>
  <c r="G44" i="198"/>
  <c r="F44" i="198"/>
  <c r="D44" i="198"/>
  <c r="C44" i="198"/>
  <c r="B44" i="198"/>
  <c r="G43" i="198"/>
  <c r="F43" i="198"/>
  <c r="D43" i="198"/>
  <c r="C43" i="198"/>
  <c r="B43" i="198"/>
  <c r="H42" i="198"/>
  <c r="D42" i="198"/>
  <c r="C42" i="198"/>
  <c r="B42" i="198"/>
  <c r="G41" i="198"/>
  <c r="F41" i="198"/>
  <c r="D41" i="198"/>
  <c r="C41" i="198"/>
  <c r="B41" i="198"/>
  <c r="F45" i="199"/>
  <c r="D45" i="199"/>
  <c r="C45" i="199"/>
  <c r="B45" i="199"/>
  <c r="G45" i="199"/>
  <c r="H45" i="199"/>
  <c r="I45" i="199" s="1"/>
  <c r="E44" i="199"/>
  <c r="E43" i="199"/>
  <c r="B49" i="198"/>
  <c r="C49" i="198"/>
  <c r="D49" i="198"/>
  <c r="H49" i="198"/>
  <c r="F48" i="198"/>
  <c r="H48" i="198"/>
  <c r="B48" i="198"/>
  <c r="C48" i="198"/>
  <c r="D48" i="198"/>
  <c r="I48" i="198"/>
  <c r="J48" i="198" s="1"/>
  <c r="E45" i="198" l="1"/>
  <c r="E44" i="198"/>
  <c r="H38" i="202" l="1"/>
  <c r="H53" i="202" s="1"/>
  <c r="G38" i="202"/>
  <c r="G33" i="202"/>
  <c r="G30" i="202"/>
  <c r="G23" i="202"/>
  <c r="H23" i="202"/>
  <c r="H25" i="202" s="1"/>
  <c r="G43" i="201"/>
  <c r="G42" i="201"/>
  <c r="G41" i="201"/>
  <c r="H38" i="201"/>
  <c r="H27" i="201"/>
  <c r="H42" i="200"/>
  <c r="G42" i="200"/>
  <c r="G41" i="200"/>
  <c r="H38" i="200"/>
  <c r="H27" i="200"/>
  <c r="G44" i="199"/>
  <c r="H44" i="199"/>
  <c r="H43" i="199"/>
  <c r="G43" i="199"/>
  <c r="H42" i="199"/>
  <c r="G42" i="199"/>
  <c r="H41" i="199"/>
  <c r="G41" i="199"/>
  <c r="I38" i="199"/>
  <c r="I27" i="199"/>
  <c r="I49" i="198"/>
  <c r="I47" i="198"/>
  <c r="I46" i="198"/>
  <c r="I45" i="198"/>
  <c r="I44" i="198"/>
  <c r="I43" i="198"/>
  <c r="I42" i="198"/>
  <c r="I41" i="198"/>
  <c r="J38" i="198"/>
  <c r="J27" i="198"/>
  <c r="H41" i="201" l="1"/>
  <c r="H41" i="198"/>
  <c r="J41" i="198" s="1"/>
  <c r="H44" i="198"/>
  <c r="J44" i="198" s="1"/>
  <c r="H45" i="198"/>
  <c r="J45" i="198" s="1"/>
  <c r="H43" i="198"/>
  <c r="J43" i="198" s="1"/>
  <c r="I44" i="199"/>
  <c r="J42" i="198"/>
  <c r="J46" i="198"/>
  <c r="I43" i="199"/>
  <c r="H42" i="201"/>
  <c r="J47" i="198"/>
  <c r="I41" i="199"/>
  <c r="I42" i="199"/>
  <c r="H43" i="201"/>
  <c r="H30" i="202"/>
  <c r="J49" i="198"/>
  <c r="H41" i="200"/>
  <c r="H43" i="200" s="1"/>
  <c r="H45" i="200" s="1"/>
  <c r="H33" i="202"/>
  <c r="H44" i="201" l="1"/>
  <c r="H46" i="201" s="1"/>
  <c r="I46" i="199"/>
  <c r="I48" i="199" s="1"/>
  <c r="J50" i="198"/>
  <c r="J52" i="198" s="1"/>
  <c r="H35" i="202"/>
  <c r="H55" i="202" s="1"/>
  <c r="E37" i="192" s="1"/>
  <c r="D12" i="192"/>
  <c r="C12" i="192"/>
  <c r="E11" i="192"/>
  <c r="D11" i="192"/>
  <c r="C11" i="192"/>
  <c r="E9" i="192"/>
  <c r="D9" i="192"/>
  <c r="C9" i="192"/>
  <c r="D8" i="192"/>
  <c r="C8" i="192"/>
  <c r="F43" i="16"/>
  <c r="D43" i="16"/>
  <c r="C43" i="16"/>
  <c r="B43" i="16"/>
  <c r="E42" i="28"/>
  <c r="E41" i="28"/>
  <c r="F42" i="28"/>
  <c r="C42" i="28"/>
  <c r="B42" i="28"/>
  <c r="E46" i="197"/>
  <c r="I46" i="197" s="1"/>
  <c r="G46" i="197"/>
  <c r="F46" i="197"/>
  <c r="D46" i="197"/>
  <c r="C46" i="197"/>
  <c r="B46" i="197"/>
  <c r="H46" i="197"/>
  <c r="I48" i="197"/>
  <c r="J48" i="197" s="1"/>
  <c r="H48" i="197"/>
  <c r="D48" i="197"/>
  <c r="C48" i="197"/>
  <c r="B48" i="197"/>
  <c r="I47" i="197"/>
  <c r="H47" i="197"/>
  <c r="D47" i="197"/>
  <c r="C47" i="197"/>
  <c r="B47" i="197"/>
  <c r="G45" i="197"/>
  <c r="H45" i="197" s="1"/>
  <c r="F45" i="197"/>
  <c r="E45" i="197"/>
  <c r="I45" i="197" s="1"/>
  <c r="D45" i="197"/>
  <c r="C45" i="197"/>
  <c r="B45" i="197"/>
  <c r="I44" i="197"/>
  <c r="H44" i="197"/>
  <c r="D44" i="197"/>
  <c r="C44" i="197"/>
  <c r="B44" i="197"/>
  <c r="I43" i="197"/>
  <c r="H43" i="197"/>
  <c r="D43" i="197"/>
  <c r="C43" i="197"/>
  <c r="B43" i="197"/>
  <c r="I42" i="197"/>
  <c r="J42" i="197" s="1"/>
  <c r="H42" i="197"/>
  <c r="D42" i="197"/>
  <c r="C42" i="197"/>
  <c r="B42" i="197"/>
  <c r="I41" i="197"/>
  <c r="H41" i="197"/>
  <c r="D41" i="197"/>
  <c r="C41" i="197"/>
  <c r="B41" i="197"/>
  <c r="J38" i="197"/>
  <c r="J27" i="197"/>
  <c r="E7" i="192"/>
  <c r="D7" i="192"/>
  <c r="E3" i="192"/>
  <c r="D3" i="192"/>
  <c r="C7" i="192"/>
  <c r="C3" i="192"/>
  <c r="I44" i="193"/>
  <c r="J44" i="193" s="1"/>
  <c r="H45" i="193"/>
  <c r="E45" i="193"/>
  <c r="G45" i="193"/>
  <c r="F45" i="193"/>
  <c r="H44" i="193"/>
  <c r="D44" i="193"/>
  <c r="C44" i="193"/>
  <c r="B44" i="193"/>
  <c r="H46" i="193"/>
  <c r="D46" i="193"/>
  <c r="C46" i="193"/>
  <c r="B46" i="193"/>
  <c r="I45" i="193"/>
  <c r="I46" i="193"/>
  <c r="D45" i="193"/>
  <c r="C45" i="193"/>
  <c r="B45" i="193"/>
  <c r="J47" i="197" l="1"/>
  <c r="J46" i="197"/>
  <c r="J43" i="197"/>
  <c r="J44" i="197"/>
  <c r="J45" i="197"/>
  <c r="J41" i="197"/>
  <c r="J46" i="193"/>
  <c r="J45" i="193"/>
  <c r="G38" i="195"/>
  <c r="H38" i="195" s="1"/>
  <c r="H53" i="195" s="1"/>
  <c r="G33" i="195"/>
  <c r="H33" i="195" s="1"/>
  <c r="F33" i="195"/>
  <c r="D33" i="195"/>
  <c r="C33" i="195"/>
  <c r="B33" i="195"/>
  <c r="H30" i="195"/>
  <c r="H35" i="195" s="1"/>
  <c r="G30" i="195"/>
  <c r="F30" i="195"/>
  <c r="D30" i="195"/>
  <c r="C30" i="195"/>
  <c r="B30" i="195"/>
  <c r="G23" i="195"/>
  <c r="H23" i="195" s="1"/>
  <c r="H25" i="195" s="1"/>
  <c r="F23" i="195"/>
  <c r="D23" i="195"/>
  <c r="C23" i="195"/>
  <c r="B23" i="195"/>
  <c r="I47" i="193"/>
  <c r="H47" i="193"/>
  <c r="D47" i="193"/>
  <c r="C47" i="193"/>
  <c r="B47" i="193"/>
  <c r="I43" i="193"/>
  <c r="H43" i="193"/>
  <c r="D43" i="193"/>
  <c r="C43" i="193"/>
  <c r="B43" i="193"/>
  <c r="I42" i="193"/>
  <c r="H42" i="193"/>
  <c r="D42" i="193"/>
  <c r="C42" i="193"/>
  <c r="B42" i="193"/>
  <c r="I41" i="193"/>
  <c r="H41" i="193"/>
  <c r="D41" i="193"/>
  <c r="C41" i="193"/>
  <c r="B41" i="193"/>
  <c r="J38" i="193"/>
  <c r="J27" i="193"/>
  <c r="D2" i="192"/>
  <c r="C2" i="192"/>
  <c r="E23" i="15"/>
  <c r="G23" i="15" s="1"/>
  <c r="H23" i="15" s="1"/>
  <c r="E35" i="15"/>
  <c r="G35" i="15" s="1"/>
  <c r="E32" i="15"/>
  <c r="G32" i="15" s="1"/>
  <c r="H32" i="15" s="1"/>
  <c r="B35" i="15"/>
  <c r="F35" i="15"/>
  <c r="D35" i="15"/>
  <c r="C35" i="15"/>
  <c r="F32" i="15"/>
  <c r="D32" i="15"/>
  <c r="C32" i="15"/>
  <c r="B32" i="15"/>
  <c r="F23" i="15"/>
  <c r="D23" i="15"/>
  <c r="C23" i="15"/>
  <c r="B23" i="15"/>
  <c r="F43" i="15"/>
  <c r="D43" i="15"/>
  <c r="C43" i="15"/>
  <c r="B43" i="15"/>
  <c r="G43" i="15"/>
  <c r="F42" i="15"/>
  <c r="D42" i="15"/>
  <c r="C42" i="15"/>
  <c r="B42" i="15"/>
  <c r="F44" i="15"/>
  <c r="G44" i="15"/>
  <c r="D44" i="15"/>
  <c r="C44" i="15"/>
  <c r="B44" i="15"/>
  <c r="F41" i="15"/>
  <c r="D41" i="15"/>
  <c r="C41" i="15"/>
  <c r="B41" i="15"/>
  <c r="J51" i="197" l="1"/>
  <c r="E8" i="192" s="1"/>
  <c r="J47" i="193"/>
  <c r="J41" i="193"/>
  <c r="J42" i="193"/>
  <c r="J43" i="193"/>
  <c r="H35" i="15"/>
  <c r="H55" i="195"/>
  <c r="H43" i="15"/>
  <c r="J48" i="193" l="1"/>
  <c r="J50" i="193" s="1"/>
  <c r="E24" i="187"/>
  <c r="F33" i="17" l="1"/>
  <c r="D33" i="17"/>
  <c r="F30" i="17"/>
  <c r="D30" i="17"/>
  <c r="C33" i="17"/>
  <c r="C30" i="17"/>
  <c r="B33" i="17"/>
  <c r="B30" i="17"/>
  <c r="F23" i="17"/>
  <c r="D23" i="17"/>
  <c r="C23" i="17"/>
  <c r="B23" i="17"/>
  <c r="F42" i="16"/>
  <c r="F41" i="16"/>
  <c r="D42" i="16"/>
  <c r="D41" i="16"/>
  <c r="C42" i="16"/>
  <c r="C41" i="16"/>
  <c r="B42" i="16"/>
  <c r="B41" i="16"/>
  <c r="D42" i="28"/>
  <c r="D41" i="28"/>
  <c r="F41" i="28"/>
  <c r="C41" i="28"/>
  <c r="B41" i="28"/>
  <c r="E23" i="187" l="1"/>
  <c r="H5" i="188" l="1"/>
  <c r="H3" i="188"/>
  <c r="E5" i="188"/>
  <c r="C5" i="188"/>
  <c r="E4" i="188"/>
  <c r="H4" i="188" s="1"/>
  <c r="C4" i="188"/>
  <c r="E3" i="188"/>
  <c r="C3" i="188"/>
  <c r="AF41" i="163" l="1"/>
  <c r="AE41" i="163"/>
  <c r="AC41" i="163"/>
  <c r="AB41" i="163"/>
  <c r="AA41" i="163"/>
  <c r="Z41" i="163"/>
  <c r="Y41" i="163"/>
  <c r="AF40" i="163"/>
  <c r="AE40" i="163"/>
  <c r="AD40" i="163"/>
  <c r="AC40" i="163"/>
  <c r="AB40" i="163"/>
  <c r="AA40" i="163"/>
  <c r="Z40" i="163"/>
  <c r="Y40" i="163"/>
  <c r="Y34" i="163"/>
  <c r="Y33" i="163"/>
  <c r="Y35" i="163" s="1"/>
  <c r="O29" i="163"/>
  <c r="L30" i="163" s="1"/>
  <c r="O26" i="163"/>
  <c r="N10" i="163"/>
  <c r="O15" i="163" s="1"/>
  <c r="N9" i="163"/>
  <c r="N8" i="163"/>
  <c r="AF41" i="164"/>
  <c r="AE41" i="164"/>
  <c r="AC41" i="164"/>
  <c r="AB41" i="164"/>
  <c r="AA41" i="164"/>
  <c r="Z41" i="164"/>
  <c r="Y41" i="164"/>
  <c r="AF40" i="164"/>
  <c r="AE40" i="164"/>
  <c r="AD40" i="164"/>
  <c r="AC40" i="164"/>
  <c r="AB40" i="164"/>
  <c r="AA40" i="164"/>
  <c r="Z40" i="164"/>
  <c r="Y40" i="164"/>
  <c r="Y34" i="164"/>
  <c r="Y33" i="164"/>
  <c r="Y35" i="164" s="1"/>
  <c r="L30" i="164"/>
  <c r="O29" i="164"/>
  <c r="O26" i="164"/>
  <c r="N9" i="164"/>
  <c r="N8" i="164"/>
  <c r="N10" i="164" s="1"/>
  <c r="AF41" i="165"/>
  <c r="AE41" i="165"/>
  <c r="AC41" i="165"/>
  <c r="AB41" i="165"/>
  <c r="AA41" i="165"/>
  <c r="Z41" i="165"/>
  <c r="Y41" i="165"/>
  <c r="AF40" i="165"/>
  <c r="AE40" i="165"/>
  <c r="AD40" i="165"/>
  <c r="AC40" i="165"/>
  <c r="AB40" i="165"/>
  <c r="AA40" i="165"/>
  <c r="Z40" i="165"/>
  <c r="Y40" i="165"/>
  <c r="Y34" i="165"/>
  <c r="Y33" i="165"/>
  <c r="L30" i="165"/>
  <c r="O29" i="165"/>
  <c r="O26" i="165"/>
  <c r="N9" i="165"/>
  <c r="N8" i="165"/>
  <c r="N10" i="165" s="1"/>
  <c r="G42" i="28"/>
  <c r="G41" i="28"/>
  <c r="G41" i="15"/>
  <c r="Y35" i="165" l="1"/>
  <c r="X41" i="163"/>
  <c r="O18" i="163"/>
  <c r="X40" i="163" s="1"/>
  <c r="O15" i="164"/>
  <c r="O18" i="164"/>
  <c r="O18" i="165"/>
  <c r="O15" i="165"/>
  <c r="X41" i="165" s="1"/>
  <c r="X41" i="164" l="1"/>
  <c r="L19" i="163"/>
  <c r="X40" i="164"/>
  <c r="L19" i="164"/>
  <c r="X40" i="165"/>
  <c r="L19" i="165"/>
  <c r="AD41" i="163" l="1"/>
  <c r="Q37" i="163"/>
  <c r="X42" i="163" s="1"/>
  <c r="X43" i="163"/>
  <c r="X44" i="163"/>
  <c r="AD41" i="164"/>
  <c r="Q37" i="164"/>
  <c r="AD41" i="165"/>
  <c r="Q37" i="165"/>
  <c r="Q48" i="163" l="1"/>
  <c r="X42" i="164"/>
  <c r="X42" i="165"/>
  <c r="X43" i="164" l="1"/>
  <c r="X43" i="165"/>
  <c r="X44" i="165" s="1"/>
  <c r="Q48" i="165" s="1"/>
  <c r="X44" i="164" l="1"/>
  <c r="Q48" i="164" s="1"/>
  <c r="G23" i="17" l="1"/>
  <c r="H23" i="17" s="1"/>
  <c r="H42" i="28" l="1"/>
  <c r="I42" i="28" s="1"/>
  <c r="H41" i="28"/>
  <c r="I38" i="28"/>
  <c r="I27" i="28"/>
  <c r="I41" i="28" l="1"/>
  <c r="G38" i="17"/>
  <c r="H38" i="17" s="1"/>
  <c r="H53" i="17" s="1"/>
  <c r="G33" i="17"/>
  <c r="H33" i="17" s="1"/>
  <c r="G30" i="17"/>
  <c r="H30" i="17" s="1"/>
  <c r="H25" i="17"/>
  <c r="G43" i="16"/>
  <c r="H43" i="16" s="1"/>
  <c r="G42" i="16"/>
  <c r="H42" i="16" s="1"/>
  <c r="G41" i="16"/>
  <c r="H41" i="16" s="1"/>
  <c r="H38" i="16"/>
  <c r="H27" i="16"/>
  <c r="H44" i="15"/>
  <c r="G42" i="15"/>
  <c r="H38" i="15"/>
  <c r="H27" i="15"/>
  <c r="H35" i="17" l="1"/>
  <c r="H55" i="17" s="1"/>
  <c r="E12" i="192" s="1"/>
  <c r="H44" i="16"/>
  <c r="H46" i="16" s="1"/>
  <c r="H42" i="15"/>
  <c r="H41" i="15"/>
  <c r="I43" i="28"/>
  <c r="I45" i="28" s="1"/>
  <c r="H45" i="15" l="1"/>
  <c r="H47" i="15" s="1"/>
  <c r="E2" i="192" s="1"/>
</calcChain>
</file>

<file path=xl/comments1.xml><?xml version="1.0" encoding="utf-8"?>
<comments xmlns="http://schemas.openxmlformats.org/spreadsheetml/2006/main">
  <authors>
    <author>Francesco Zaccaro</author>
  </authors>
  <commentList>
    <comment ref="N9" authorId="0" shapeId="0">
      <text>
        <r>
          <rPr>
            <b/>
            <sz val="8"/>
            <color indexed="81"/>
            <rFont val="Tahoma"/>
            <family val="2"/>
          </rPr>
          <t>Francesco Zaccaro:</t>
        </r>
        <r>
          <rPr>
            <sz val="8"/>
            <color indexed="81"/>
            <rFont val="Tahoma"/>
            <family val="2"/>
          </rPr>
          <t xml:space="preserve">
consumo di 4 batteria da 12 V al mese
</t>
        </r>
      </text>
    </comment>
  </commentList>
</comments>
</file>

<file path=xl/comments2.xml><?xml version="1.0" encoding="utf-8"?>
<comments xmlns="http://schemas.openxmlformats.org/spreadsheetml/2006/main">
  <authors>
    <author>Francesco Zaccaro</author>
  </authors>
  <commentList>
    <comment ref="N9" authorId="0" shapeId="0">
      <text>
        <r>
          <rPr>
            <b/>
            <sz val="8"/>
            <color indexed="81"/>
            <rFont val="Tahoma"/>
            <family val="2"/>
          </rPr>
          <t>Francesco Zaccaro:</t>
        </r>
        <r>
          <rPr>
            <sz val="8"/>
            <color indexed="81"/>
            <rFont val="Tahoma"/>
            <family val="2"/>
          </rPr>
          <t xml:space="preserve">
1 lt gasolio per ora
</t>
        </r>
      </text>
    </comment>
  </commentList>
</comments>
</file>

<file path=xl/comments3.xml><?xml version="1.0" encoding="utf-8"?>
<comments xmlns="http://schemas.openxmlformats.org/spreadsheetml/2006/main">
  <authors>
    <author>Francesco Zaccaro</author>
  </authors>
  <commentList>
    <comment ref="N7" authorId="0" shapeId="0">
      <text>
        <r>
          <rPr>
            <b/>
            <sz val="8"/>
            <color indexed="81"/>
            <rFont val="Tahoma"/>
            <family val="2"/>
          </rPr>
          <t>Francesco Zaccaro:</t>
        </r>
        <r>
          <rPr>
            <sz val="8"/>
            <color indexed="81"/>
            <rFont val="Tahoma"/>
            <family val="2"/>
          </rPr>
          <t xml:space="preserve">
8500E acquisto, 4850E allestimento
</t>
        </r>
      </text>
    </comment>
    <comment ref="N9" authorId="0" shapeId="0">
      <text>
        <r>
          <rPr>
            <b/>
            <sz val="8"/>
            <color indexed="81"/>
            <rFont val="Tahoma"/>
            <family val="2"/>
          </rPr>
          <t>Francesco Zaccaro:</t>
        </r>
        <r>
          <rPr>
            <sz val="8"/>
            <color indexed="81"/>
            <rFont val="Tahoma"/>
            <family val="2"/>
          </rPr>
          <t xml:space="preserve">
batteria 12V in 5 gg</t>
        </r>
      </text>
    </comment>
  </commentList>
</comments>
</file>

<file path=xl/comments4.xml><?xml version="1.0" encoding="utf-8"?>
<comments xmlns="http://schemas.openxmlformats.org/spreadsheetml/2006/main">
  <authors>
    <author>Francesco Zaccaro</author>
  </authors>
  <commentList>
    <comment ref="C41" authorId="0" shapeId="0">
      <text>
        <r>
          <rPr>
            <b/>
            <sz val="8"/>
            <color indexed="81"/>
            <rFont val="Tahoma"/>
            <family val="2"/>
          </rPr>
          <t>Francesco Zaccaro:</t>
        </r>
        <r>
          <rPr>
            <sz val="8"/>
            <color indexed="81"/>
            <rFont val="Tahoma"/>
            <family val="2"/>
          </rPr>
          <t xml:space="preserve">
Cartello rettangolare 0,90X1,35=1,215 m2</t>
        </r>
      </text>
    </comment>
    <comment ref="C42"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5.xml><?xml version="1.0" encoding="utf-8"?>
<comments xmlns="http://schemas.openxmlformats.org/spreadsheetml/2006/main">
  <authors>
    <author>Francesco Zaccaro</author>
  </authors>
  <commentLis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6.xml><?xml version="1.0" encoding="utf-8"?>
<comments xmlns="http://schemas.openxmlformats.org/spreadsheetml/2006/main">
  <authors>
    <author>Francesco Zaccaro</author>
  </authors>
  <commentList>
    <comment ref="C43" authorId="0" shapeId="0">
      <text>
        <r>
          <rPr>
            <b/>
            <sz val="8"/>
            <color indexed="81"/>
            <rFont val="Tahoma"/>
            <family val="2"/>
          </rPr>
          <t>Francesco Zaccaro:</t>
        </r>
        <r>
          <rPr>
            <sz val="8"/>
            <color indexed="81"/>
            <rFont val="Tahoma"/>
            <family val="2"/>
          </rPr>
          <t xml:space="preserve">
Cartello rettangolare 0,90X1,35=1,215 m2</t>
        </r>
      </text>
    </comment>
    <comment ref="C44"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List>
</comments>
</file>

<file path=xl/comments7.xml><?xml version="1.0" encoding="utf-8"?>
<comments xmlns="http://schemas.openxmlformats.org/spreadsheetml/2006/main">
  <authors>
    <author>Francesco Zaccaro</author>
  </authors>
  <commentLis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8.xml><?xml version="1.0" encoding="utf-8"?>
<comments xmlns="http://schemas.openxmlformats.org/spreadsheetml/2006/main">
  <authors>
    <author>Francesco Zaccaro</author>
  </authors>
  <commentList>
    <comment ref="C43" authorId="0" shapeId="0">
      <text>
        <r>
          <rPr>
            <b/>
            <sz val="8"/>
            <color indexed="81"/>
            <rFont val="Tahoma"/>
            <family val="2"/>
          </rPr>
          <t>Francesco Zaccaro:</t>
        </r>
        <r>
          <rPr>
            <sz val="8"/>
            <color indexed="81"/>
            <rFont val="Tahoma"/>
            <family val="2"/>
          </rPr>
          <t xml:space="preserve">
Cartello rettangolare 0,90X1,35=1,215 m2</t>
        </r>
      </text>
    </comment>
    <comment ref="C44"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List>
</comments>
</file>

<file path=xl/sharedStrings.xml><?xml version="1.0" encoding="utf-8"?>
<sst xmlns="http://schemas.openxmlformats.org/spreadsheetml/2006/main" count="1961" uniqueCount="316">
  <si>
    <t>quantità considerata</t>
  </si>
  <si>
    <t>n°</t>
  </si>
  <si>
    <t>Codice</t>
  </si>
  <si>
    <t>Descrizione</t>
  </si>
  <si>
    <t>U.M.</t>
  </si>
  <si>
    <t>Quantità</t>
  </si>
  <si>
    <t>P.U.</t>
  </si>
  <si>
    <t>Incidenza</t>
  </si>
  <si>
    <t>Eur/cad</t>
  </si>
  <si>
    <t>prezzo</t>
  </si>
  <si>
    <t>primo mese/fraz. *</t>
  </si>
  <si>
    <t>per mese in più/fraz.**</t>
  </si>
  <si>
    <t>settimanale ***</t>
  </si>
  <si>
    <t>Macchinari</t>
  </si>
  <si>
    <t>A) TOTALE MACCHINARI</t>
  </si>
  <si>
    <t>€/cad</t>
  </si>
  <si>
    <t>Mano d'opera</t>
  </si>
  <si>
    <t>B) TOTALE MANO D'OPERA</t>
  </si>
  <si>
    <t>Noleggi</t>
  </si>
  <si>
    <t>cad</t>
  </si>
  <si>
    <t>-</t>
  </si>
  <si>
    <t>giorno</t>
  </si>
  <si>
    <t>C) TOTALE NOLEGGI</t>
  </si>
  <si>
    <t>TOTALE  (A+B+C)</t>
  </si>
  <si>
    <t>€/sett.</t>
  </si>
  <si>
    <t>NOTE</t>
  </si>
  <si>
    <t>*</t>
  </si>
  <si>
    <t>**</t>
  </si>
  <si>
    <t>***</t>
  </si>
  <si>
    <t>per mese in più/fraz.*</t>
  </si>
  <si>
    <t>settimanale **</t>
  </si>
  <si>
    <t>€/giorno</t>
  </si>
  <si>
    <t>SIC.04.02.001.3.a</t>
  </si>
  <si>
    <t>SIC.04.01.001.b</t>
  </si>
  <si>
    <t>CE.1.05</t>
  </si>
  <si>
    <t>totale</t>
  </si>
  <si>
    <t>h</t>
  </si>
  <si>
    <t>USCITA OBBLIGATORIA DA UN RAMO DI SVINCOLO A DOPPIO SENSO</t>
  </si>
  <si>
    <t>DESCRIZIONE</t>
  </si>
  <si>
    <t>NOTE:</t>
  </si>
  <si>
    <t>ANALISI PREZZI</t>
  </si>
  <si>
    <t>Art.:</t>
  </si>
  <si>
    <t>Offerta</t>
  </si>
  <si>
    <t>Tipo di Offerta
e Importo</t>
  </si>
  <si>
    <t>Fornitura Franco Fabbrica</t>
  </si>
  <si>
    <t>Euro</t>
  </si>
  <si>
    <t>ammortamento 5 anni, 240 giorni/anno</t>
  </si>
  <si>
    <t>costo giornaliero di funzionamento, 24 h/g</t>
  </si>
  <si>
    <t>Fornitura in Sito</t>
  </si>
  <si>
    <t>Fornitura + Montaggio</t>
  </si>
  <si>
    <t>Sconto</t>
  </si>
  <si>
    <t>Dichiarato dall'offerente:</t>
  </si>
  <si>
    <t>Rif.:</t>
  </si>
  <si>
    <t>del:</t>
  </si>
  <si>
    <t>Percentuale</t>
  </si>
  <si>
    <t>Importo: Euro</t>
  </si>
  <si>
    <t>Ipotizzato dal progettista</t>
  </si>
  <si>
    <t>Importo scontato dell'Offerta:</t>
  </si>
  <si>
    <t xml:space="preserve"> Offerta di montaggio e Importo</t>
  </si>
  <si>
    <t>Montaggio stimato dal progettista:</t>
  </si>
  <si>
    <t>( )</t>
  </si>
  <si>
    <t>Tot.Euro</t>
  </si>
  <si>
    <t>Ore Op. 5° livello</t>
  </si>
  <si>
    <t>(1) Euro/ora</t>
  </si>
  <si>
    <t>Ore Op. 4° livello</t>
  </si>
  <si>
    <t>Importo Totale Montaggio: Euro</t>
  </si>
  <si>
    <t>Importo Totale FORNITURA + MONTAGGIO</t>
  </si>
  <si>
    <t>Aliquote di maggiorazione:</t>
  </si>
  <si>
    <t>Trasporto:</t>
  </si>
  <si>
    <t>2% - 5%</t>
  </si>
  <si>
    <t>(2)</t>
  </si>
  <si>
    <t>Nolo:</t>
  </si>
  <si>
    <t>1% - 3%</t>
  </si>
  <si>
    <t>(3)</t>
  </si>
  <si>
    <t>Sicurezza:</t>
  </si>
  <si>
    <t>1% - 7%</t>
  </si>
  <si>
    <t>(4)</t>
  </si>
  <si>
    <t>Spese Gen.:</t>
  </si>
  <si>
    <t>13% - 15%</t>
  </si>
  <si>
    <t>(5)</t>
  </si>
  <si>
    <t>Utile Appaltatore:</t>
  </si>
  <si>
    <t>(6)</t>
  </si>
  <si>
    <t>Piccole opere aggiuntive stimate dal progettista</t>
  </si>
  <si>
    <t>IMPORTO TOTALE DELL'ANALISI PREZZI:</t>
  </si>
  <si>
    <t>(1)</t>
  </si>
  <si>
    <t>Riferimento: DM 10 Ottobre 2003</t>
  </si>
  <si>
    <t>Percentuale riferita all'importo di Fornitura</t>
  </si>
  <si>
    <t>Percentuale riferita all'importo di Fornitura+Trasporto+Nolo+Montaggio</t>
  </si>
  <si>
    <t>Percentuale riferita all'importo di Fornitura+Trasporto+Nolo+Montaggio+Sicurezza</t>
  </si>
  <si>
    <t>Percentuale riferita all'importo di Fornitura+Trasporto+Nolo+Montaggio+Sicurezza+Spese Generali</t>
  </si>
  <si>
    <r>
      <t xml:space="preserve">Carrello completo di PMV full color 120x120 e alfanumerico monocromatico, completo di rimorchio a pianale attrezzato, tabellone elevabile con pannello a pittogrammi più luci lampeggianti, tabellone elevabile con pannello alfanumerico, meccanica di movimentazione per PMV full color tipo grafico, gruppo elettrogeno (diesel) in contenitore di protezione, serbatoio carburante separato in contenitore di protezione, centralina di controllo, modem GSM, dispositivo GPS, quadro di comando in contenitore di protezione, batterie in gel 200 Ah, software di gestione, </t>
    </r>
    <r>
      <rPr>
        <b/>
        <sz val="10"/>
        <rFont val="Arial"/>
        <family val="2"/>
      </rPr>
      <t>noleggio giornaliero</t>
    </r>
    <r>
      <rPr>
        <sz val="11"/>
        <color theme="1"/>
        <rFont val="Calibri"/>
        <family val="2"/>
        <scheme val="minor"/>
      </rPr>
      <t>, compresi gli oneri per il mantenimento in efficienza per tutta la durata dei lavori.</t>
    </r>
  </si>
  <si>
    <r>
      <t xml:space="preserve">Pannello 90x90 fondo nero - 8 fari a led diam. 200 certificato, compreso di Cavalletto verticale e batterie (durata 8 ore). Compenso </t>
    </r>
    <r>
      <rPr>
        <b/>
        <sz val="10"/>
        <rFont val="Arial"/>
        <family val="2"/>
      </rPr>
      <t>giornaliero</t>
    </r>
    <r>
      <rPr>
        <sz val="11"/>
        <color theme="1"/>
        <rFont val="Calibri"/>
        <family val="2"/>
        <scheme val="minor"/>
      </rPr>
      <t>.</t>
    </r>
  </si>
  <si>
    <t>COD.</t>
  </si>
  <si>
    <t>AGG.ISTAT</t>
  </si>
  <si>
    <t>ANNO</t>
  </si>
  <si>
    <r>
      <t>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t>
    </r>
    <r>
      <rPr>
        <b/>
        <sz val="10"/>
        <rFont val="Arial"/>
        <family val="2"/>
      </rPr>
      <t>Compenso giornaliero</t>
    </r>
    <r>
      <rPr>
        <sz val="10"/>
        <rFont val="Arial"/>
        <family val="2"/>
      </rPr>
      <t>,</t>
    </r>
    <r>
      <rPr>
        <sz val="11"/>
        <rFont val="Calibri"/>
        <family val="2"/>
      </rPr>
      <t xml:space="preserve"> comprensivo del mantenimento in esercizio.</t>
    </r>
  </si>
  <si>
    <t>BSIC-AM001</t>
  </si>
  <si>
    <t>BSIC-AM002</t>
  </si>
  <si>
    <t>BSIC-AM003</t>
  </si>
  <si>
    <t>vai all'offerta</t>
  </si>
  <si>
    <t xml:space="preserve">cad </t>
  </si>
  <si>
    <t xml:space="preserve">SIC.04.02.001.3.b </t>
  </si>
  <si>
    <t xml:space="preserve">SIC.04.02.005.3.a </t>
  </si>
  <si>
    <t xml:space="preserve">SIC.04.02.005.3.b </t>
  </si>
  <si>
    <t>SIC.04.02.010.1.a</t>
  </si>
  <si>
    <t>mq</t>
  </si>
  <si>
    <t xml:space="preserve">SIC.04.02.010.1.b </t>
  </si>
  <si>
    <t xml:space="preserve">SIC.04.02.010.2.a </t>
  </si>
  <si>
    <t xml:space="preserve">SIC.04.02.010.2.b </t>
  </si>
  <si>
    <t xml:space="preserve">SIC.04.02.010.3.a </t>
  </si>
  <si>
    <t xml:space="preserve">SIC.04.02.010.3.b </t>
  </si>
  <si>
    <t xml:space="preserve">SIC.04.02.010.4.a </t>
  </si>
  <si>
    <t xml:space="preserve">SIC.04.02.010.4.b </t>
  </si>
  <si>
    <t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t>
  </si>
  <si>
    <t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t>
  </si>
  <si>
    <t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t>
  </si>
  <si>
    <t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</si>
  <si>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FINO A 0,25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</si>
  <si>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FINO A 0,25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</si>
  <si>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</si>
  <si>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</si>
  <si>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</si>
  <si>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</si>
  <si>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OLTRE 3,01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</si>
  <si>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OLTRE 3,01 MQ DI SUPERFICIE 
-PER OGNI MESE IN PIÙ O FRAZIONE </t>
  </si>
  <si>
    <t xml:space="preserve">SIC.04.03.001.a </t>
  </si>
  <si>
    <t xml:space="preserve">SIC.04.03.001.b </t>
  </si>
  <si>
    <t xml:space="preserve">SIC.04.03.001.c </t>
  </si>
  <si>
    <t xml:space="preserve">SIC.04.03.005 </t>
  </si>
  <si>
    <t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</si>
  <si>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30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</si>
  <si>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50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</si>
  <si>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75 </t>
  </si>
  <si>
    <t xml:space="preserve">SIC.04.03.015 </t>
  </si>
  <si>
    <t>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t>
  </si>
  <si>
    <t xml:space="preserve">SIC.04.04.001 </t>
  </si>
  <si>
    <t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t>
  </si>
  <si>
    <t xml:space="preserve">m </t>
  </si>
  <si>
    <t xml:space="preserve">SIC.04.01.005.a </t>
  </si>
  <si>
    <t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t>
  </si>
  <si>
    <t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t>
  </si>
  <si>
    <t>Guardiania (turni 8 ore)</t>
  </si>
  <si>
    <t>compreso SG+UI</t>
  </si>
  <si>
    <t>L.01.001.b</t>
  </si>
  <si>
    <t>NOLO DI AUTOCARRO PER LAVORO DIURNO
funzionante compreso conducente, carburante e lubrificante per prestazioni di lavoro diurno
Per ogni ora di lavoro.
DELLA PORTATA FINO DA QL 41 A 60QL</t>
  </si>
  <si>
    <t>S.1.01.1.9.c</t>
  </si>
  <si>
    <t>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t>
  </si>
  <si>
    <t>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t>
  </si>
  <si>
    <t>S.1.01.1.9.e</t>
  </si>
  <si>
    <t>Paletto zincato con sistema antirotazione per il sostegno della segnaletica di sicurezza, diametro del palo pari a 48 mm; costo di utilizzo del palo per mese o frazione.
Altezza 3 m.</t>
  </si>
  <si>
    <t>S.1.04.1.10.a</t>
  </si>
  <si>
    <t>Base mobile circolare per pali di diametro 48 mm, non inclusi nel prezzo.
Costo di utilizzo del materiale per mese o frazione.</t>
  </si>
  <si>
    <t>S.1.04.1.11.a</t>
  </si>
  <si>
    <t>S.1.04.1.11.b</t>
  </si>
  <si>
    <t>Base mobile circolare per pali di diametro 48 mm, non inclusi nel prezzo.
Posizionamento in opera e successiva rimozione.</t>
  </si>
  <si>
    <t xml:space="preserve">Prezzo unitario per il primo mese o frazione. Estratto dall'EPU sicurezza ANAS </t>
  </si>
  <si>
    <t>Prezzo unitario per ogni mese in più o frazione. Estratto dall'EPU sicurezza ANAS</t>
  </si>
  <si>
    <t>Prezzo unitario settimanale ottenuto decurtando dal PU estratto dall'EPU sicurezza ANAS del "primo mese/fraz." l'importo unitario relativo ai "mesi/fraz." successivi e aggiungendo la quarta parte dell'importo unitario relativo ai mesi/fraz. successivi.</t>
  </si>
  <si>
    <t xml:space="preserve">Prezzo unitario settimanale ottenuto dividendo PU estratto dall'EPU sicurezza ANAS relativo ai "mesi/fraz." successivi diviso quatto. </t>
  </si>
  <si>
    <t>Cod.Prezzo</t>
  </si>
  <si>
    <t>Schema di riferimento</t>
  </si>
  <si>
    <t>Schema</t>
  </si>
  <si>
    <t>CODICE</t>
  </si>
  <si>
    <t>Per lo smontaggio in loco (n°3 * 1 ora):</t>
  </si>
  <si>
    <t>Per il rimomontaggio in loco (n° 3 -* 1 ora)</t>
  </si>
  <si>
    <t>SEGNALETICA INTEGRATIVA DI COMUNICAZIONE</t>
  </si>
  <si>
    <t>&lt;1G</t>
  </si>
  <si>
    <t>1&lt;G&lt;2</t>
  </si>
  <si>
    <t>&gt;3G</t>
  </si>
  <si>
    <t>CHIUSURA DI UNA SEMICARREGGIATA SU RAMO DI SVINCOLO A SENSO UNICO</t>
  </si>
  <si>
    <t>CHIUSURA DELLA CORSIA DI EMERGENZA</t>
  </si>
  <si>
    <t>CHIUSURA DI UNA SEMICARREGGIATA SU RAMO DI SVINCOLO A DOPPIO SENSO UNICO (PER LAVORI DI DURATA &lt;7 gg)</t>
  </si>
  <si>
    <t>CHIUSURA DI UNA SEMICARREGGIATA SU RAMO DI SVINCOLO A DOPPIO SENSO UNICO (PER LAVORI DI DURATA &gt;7 gg)</t>
  </si>
  <si>
    <t>ENTRATA IN ZONA DI CHIUSURA DELLA CORSIA DI SORPASSO</t>
  </si>
  <si>
    <t>ENTRATA IN ZONA DI DEVIAZIONE SU CARREGGIATA A DOPPIO SENSO</t>
  </si>
  <si>
    <t>ENTRATA IN ZONA DI CHIUSURA DELLA CORSIA DI MARCIA</t>
  </si>
  <si>
    <t>USCITA IN ZONA DI CHIUSURA DELLA CORSIA DI MARCIA</t>
  </si>
  <si>
    <t>1-2C
1-3C
1-4C</t>
  </si>
  <si>
    <t>13-2C
16-3C
14-4C</t>
  </si>
  <si>
    <t>14-2C
17-3C
15-4C</t>
  </si>
  <si>
    <t>15-2C
18-3C
16-4C</t>
  </si>
  <si>
    <t>16-2C
19-3C
17-4C</t>
  </si>
  <si>
    <t>17-2C
20-3C
18-4C</t>
  </si>
  <si>
    <t>18-2C
21-3C
19-4C</t>
  </si>
  <si>
    <t>19-2C
22-3C
20-4C</t>
  </si>
  <si>
    <t>20-2C
23-3C
21-4C</t>
  </si>
  <si>
    <t>BSIC01.a-COM</t>
  </si>
  <si>
    <t>Compenso per la realizzazione di presegnale per cantieri di durata minore di 1 giorno solare, compresi e compensati: gli oneri per la fornitura, il carico, il prelievo e il trasporto dal magazzino dell'Impresa;il nolo di tutto il materiale;l'installazione del materiale per segnaletica verticale nella quantità e modalità previste dalle Norme Vigenti e dalle disposizioni integrative predisposte dalla Committente e dalla DL; il mantenimento in efficienza della segnaletica verticale e degli impianti luminosi per tutta la durata dell'installazione; la rimozione al termine delle lavorazioni, il carico e rientro al magazzino.
Per ogni turno di lavoro.</t>
  </si>
  <si>
    <t>Per lo smontaggio in loco (n°3 * 0,25 ora):</t>
  </si>
  <si>
    <t>Per il rimomontaggio in loco (n° 3 * 0,25 ora)</t>
  </si>
  <si>
    <t>BSIC02.a-COM</t>
  </si>
  <si>
    <t xml:space="preserve">Compenso per la realizzazione di presegnale per cantieri di durata tra 1 e 2 giorni, compresi e compensati :
- gli oneri per la fornitura, il carico, il prelievo e il traporto dal magazzino dell'Impresa;
- il nolo di tutto il materiale;
- l'installazione del materiale per segnaletica vericale nella quantità e modalità previste dalle Norme Vigenti e dalle disposizioni integrative predisposte dalla Committente e dalla DL;
- il mantenimento in efficienza della segnaletica venticale e degli impianti luminosi per tutta la durata dell'installazione;
- la rimozione al termine delle lavorazioni, il carico e rientro al magazzino.
</t>
  </si>
  <si>
    <t>BSIC02.b-COM</t>
  </si>
  <si>
    <t xml:space="preserve">Compenso per l'abbattimento di presegnale per cantieri di durata tra 1 e 2 giorni descritta al BSIC02.a-COM, ed il successivo rialzamento in loco.
Per ogni abbattimento/rialzamento.
</t>
  </si>
  <si>
    <t>Per il rimomontaggio in loco (n° 3 * 1 ora)</t>
  </si>
  <si>
    <t>€/cad.</t>
  </si>
  <si>
    <t xml:space="preserve">Compenso per la realizzazione di presegnale per cantieri di durata superiore o uguale 3 giorni, compresi e compensati :
- gli oneri per la fornitura, il carico, il prelievo e il traporto dal magazzino dell'Impresa;
- il nolo di tutto il materiale;
- l'installazione del materiale per segnaletica vericale nella quantità e modalità previste dalle Norme Vigenti e dalle disposizioni integrative predisposte dalla Committente e dalla DL;
- il mantenimento in efficienza della segnaletica venticale e degli impianti luminosi per tutta la durata dell'installazione;
- la rimozione al termine delle lavorazioni, il carico e rientro al magazzino.
Per la prima settimana ad eccezione di lampeggianti, sacchi di zavorra e carrello PMV (per questi ultimi solo per il primo giorno).
</t>
  </si>
  <si>
    <t>BSIC03.a-COM</t>
  </si>
  <si>
    <t>Idem come al BSIC03.a-COM.
Per ogni settimana in più.</t>
  </si>
  <si>
    <t>BSIC03.b-COM</t>
  </si>
  <si>
    <t>BSIC03.c-COM</t>
  </si>
  <si>
    <t xml:space="preserve">Sovrapprezzo giornaliero, escluso il primo, per l'uso di lampeggianti, sacchetti e carrello PMV, compreso il mantenimento in efficienza, per presegnale per cantieri di durata superiore o uguale 3 giorni descritta al BSIC03.a-COM.
Per giorno di utilizzo.
</t>
  </si>
  <si>
    <t>BSIC03.d-COM</t>
  </si>
  <si>
    <t xml:space="preserve">Compenso per l'abbattimento di presegnale per cantieri di durata superiore o uguale 3 giorni descritta al BSIC03.a-COM, ed il successivo rialzamento in loco.
Per ogni abbattimento/rialzamento.
</t>
  </si>
  <si>
    <t>BSIC04.a-COM</t>
  </si>
  <si>
    <t>BSIC04.b-COM</t>
  </si>
  <si>
    <t>BSIC04.c-COM</t>
  </si>
  <si>
    <t>BSIC04.d-COM</t>
  </si>
  <si>
    <t>BSIC04.e-COM</t>
  </si>
  <si>
    <t>BSIC05.a-COM</t>
  </si>
  <si>
    <t>BSIC05.b-COM</t>
  </si>
  <si>
    <t>BSIC05.c-COM</t>
  </si>
  <si>
    <t>BSIC05.d-COM</t>
  </si>
  <si>
    <t>BSIC05.e-COM</t>
  </si>
  <si>
    <t>BSIC06.a-COM</t>
  </si>
  <si>
    <t>BSIC06.b-COM</t>
  </si>
  <si>
    <t>BSIC06.c-COM</t>
  </si>
  <si>
    <t>BSIC06.d-COM</t>
  </si>
  <si>
    <t>BSIC06.e-COM</t>
  </si>
  <si>
    <t>BSIC07.a-COM</t>
  </si>
  <si>
    <t>BSIC07.b-COM</t>
  </si>
  <si>
    <t>BSIC07.c-COM</t>
  </si>
  <si>
    <t>BSIC07.d-COM</t>
  </si>
  <si>
    <t>BSIC07.e-COM</t>
  </si>
  <si>
    <t>BSIC08.a-COM</t>
  </si>
  <si>
    <t>BSIC08.b-COM</t>
  </si>
  <si>
    <t>BSIC08.c-COM</t>
  </si>
  <si>
    <t>BSIC08.d-COM</t>
  </si>
  <si>
    <t>BSIC08.e-COM</t>
  </si>
  <si>
    <t>BSIC09.a-COM</t>
  </si>
  <si>
    <t>BSIC09.b-COM</t>
  </si>
  <si>
    <t>BSIC09.c-COM</t>
  </si>
  <si>
    <t>BSIC09.d-COM</t>
  </si>
  <si>
    <t>BSIC09.e-COM</t>
  </si>
  <si>
    <t>BSIC10.a-COM</t>
  </si>
  <si>
    <t>BSIC10.b-COM</t>
  </si>
  <si>
    <t>BSIC10.c-COM</t>
  </si>
  <si>
    <t>BSIC10.d-COM</t>
  </si>
  <si>
    <t>BSIC10.e-COM</t>
  </si>
  <si>
    <t xml:space="preserve">Compenso per l'installazione di segnaletica di uscita obbligatoria da un ramo di svincolo a doppio senso, schemia16 (sommario 2 corsie), schema 19 (sommario 3 corsie) e schema 17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t>
  </si>
  <si>
    <t xml:space="preserve">Idem come al BSIC08.a-COM.
Per ogni settimana in più.
</t>
  </si>
  <si>
    <t xml:space="preserve">Sovrapprezzo giornaliero, escluso il primo, per l'uso delineatori, lampeggianti e sacchetti,  compreso il mantenimento in efficienza, per segnaletica di uscita obbligatoria da un ramo di svincolo a doppio senso descritta al BSIC08.a-COM.
Per giorno di utilizzo.
</t>
  </si>
  <si>
    <t>Sovrapprezzo per installazione e rimozione, compreso il mantenimento in efficienza, di segnaletica orizzontale per segnaletica di uscita obbligatoria da un ramo di svincolo a doppio senso descritta al BSIC08.a-COM.
Per ogni installazione/rimozione.</t>
  </si>
  <si>
    <t xml:space="preserve">Compenso per l'abbattimento di segnaletica di uscita obbligatoria da un ramo di svincolo a doppio senso descritta al BSIC08.a-COM, ed il successivo rialzamento in loco.
Per ogni abbattimento/rialzamento.
</t>
  </si>
  <si>
    <t>Per lo smontaggio in loco (n°3 * 0,5 ora):</t>
  </si>
  <si>
    <t>Per il rimomontaggio in loco (n° 3 * 0,5 ora)</t>
  </si>
  <si>
    <t xml:space="preserve">Sovrapprezzo per installazione e rimozione, compreso il mantenimento in efficienza, di segnaletica orizzontale per segnaletica di uscita obbligatoria da un ramo di svincolo a doppio senso descritta al BSIC08.a-COM.
Per ogni installazione/rimozione.
</t>
  </si>
  <si>
    <t>BSIC11.a-COM</t>
  </si>
  <si>
    <t>BSIC11.b-COM</t>
  </si>
  <si>
    <t>BSIC11.d-COM</t>
  </si>
  <si>
    <t>BSIC11.e-COM</t>
  </si>
  <si>
    <t>BSIC12.a-COM</t>
  </si>
  <si>
    <t>BSIC12.b-COM</t>
  </si>
  <si>
    <t>BSIC12.c-COM</t>
  </si>
  <si>
    <t>BSIC12.d-COM</t>
  </si>
  <si>
    <t>BSIC12.e-COM</t>
  </si>
  <si>
    <t>BSIC13.a-COM</t>
  </si>
  <si>
    <t>MOVIMENTAZIONE SEGNALETICA</t>
  </si>
  <si>
    <t>XX</t>
  </si>
  <si>
    <t>Per per una squadra composta da 3 unità:</t>
  </si>
  <si>
    <t xml:space="preserve">Compenso orario per una squadra composta da tre unità e un autocarro delle caratteristiche e allestito come da disciplinare autostrade per l'italia, destinata alla movimentazione, installazione o rimozione, abbattimento o rialzamento della segnaletica stradale di cantiere 
Per ogni ora di lavoro.
</t>
  </si>
  <si>
    <t>€/ora</t>
  </si>
  <si>
    <t xml:space="preserve">Idem come al BSIC10.a-COM.
Per ogni settimana in più.
</t>
  </si>
  <si>
    <t xml:space="preserve">Compenso per l'installazione di segnaletica di entrata in zona di deviazione su carreggiata a doppio senso, schemia18 (sommario 2 corsie), schema 21 (sommario 3 corsie) e schema 19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t>
  </si>
  <si>
    <t xml:space="preserve">Sovrapprezzo giornaliero, escluso il primo, per l'uso delineatori, lampeggianti e sacchetti,  compreso il mantenimento in efficienza, per segnaletica di entrata in zona di deviazione su carreggiata a doppio senso descritta al BSIC10.a-COM.
Per giorno di utilizzo.
</t>
  </si>
  <si>
    <t xml:space="preserve">Compenso per l'abbattimento di segnaletica di entrata in zona di deviazione su carreggiata a doppio senso descritta al BSIC10.a-COM, ed il successivo rialzamento in loco.
Per ogni abbattimento/rialzamento.
</t>
  </si>
  <si>
    <t>PREZZO NON PRESENTE</t>
  </si>
  <si>
    <t xml:space="preserve">Idem come al BSIC05.a-COM.
Per ogni settimana in più.
</t>
  </si>
  <si>
    <t xml:space="preserve">Compenso per l'installazione di segnaletica di chiusura di una semicarreggiata su ramo di svincolo a senso unico, schemia13 (sommario 2 corsie), schema 14 (sommario 3 corsie) e schema 16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t>
  </si>
  <si>
    <t xml:space="preserve">Sovrapprezzo giornaliero, escluso il primo, per l'uso delineatori, lampeggianti e sacchetti,  compreso il mantenimento in efficienza, per segnaletica di chiusura di una semicarreggiata su ramo di svincolo a senso unico descritta al BSIC05.a-COM.
Per giorno di utilizzo.
</t>
  </si>
  <si>
    <t xml:space="preserve">Compenso per l'abbattimento di segnaletica di chiusura di una semicarreggiata su ramo di svincolo a senso unico descritta al BSIC05.a-COM, ed il successivo rialzamento in loco.
Per ogni abbattimento/rialzamento.
</t>
  </si>
  <si>
    <t xml:space="preserve">Compenso per l'installazione di segnaletica di entrata in zona di chiusura della corsia di sorpasso, schemia17 (sommario 2 corsie), schema 20 (sommario 3 corsie) e schema 18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t>
  </si>
  <si>
    <t xml:space="preserve">Idem come al BSIC09.a-COM.
Per ogni settimana in più.
</t>
  </si>
  <si>
    <t xml:space="preserve">Sovrapprezzo giornaliero, escluso il primo, per l'uso delineatori, lampeggianti e sacchetti,  compreso il mantenimento in efficienza, per segnaletica di entrata in zona di chiusura della corsia di sorpasso descritta al BSIC09.a-COM.
Per giorno di utilizzo.
</t>
  </si>
  <si>
    <t xml:space="preserve">Compenso per l'abbattimento di segnaletica dientrata in zona di chiusura della corsia di sorpasso descritta al BSIC09.a-COM, ed il successivo rialzamento in loco.
Per ogni abbattimento/rialzamento.
</t>
  </si>
  <si>
    <t>BSIC11.c-COM</t>
  </si>
  <si>
    <t xml:space="preserve">Compenso per l'installazione di segnaletica di entrata in zona di chiusura della corsia di marcia, schemia19 (sommario 2 corsie), schema 22 (sommario 3 corsie) e schema 20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t>
  </si>
  <si>
    <t xml:space="preserve">Idem come al BSIC11.a-COM.
Per ogni settimana in più.
</t>
  </si>
  <si>
    <t xml:space="preserve">Sovrapprezzo giornaliero, escluso il primo, per l'uso delineatori, lampeggianti e sacchetti,  compreso il mantenimento in efficienza, per segnaletica di entrata in zona di chiusura della corsia di marcia descritta al BSIC11.a-COM.
Per giorno di utilizzo.
</t>
  </si>
  <si>
    <t xml:space="preserve">Compenso per l'abbattimento di segnaletica di entrata in zona di chiusura della corsia di marcia descritta al BSIC11.a-COM, ed il successivo rialzamento in loco.
Per ogni abbattimento/rialzamento.
</t>
  </si>
  <si>
    <t xml:space="preserve">Compenso per l'installazione di segnaletica di uscita in zona di chiusura della corsia di marcia, schemia 20 (sommario 2 corsie), schema 23 (sommario 3 corsie) e schema 21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t>
  </si>
  <si>
    <t xml:space="preserve">Idem come al BSIC12.a-COM.
Per ogni settimana in più.
</t>
  </si>
  <si>
    <t xml:space="preserve">Sovrapprezzo giornaliero, escluso il primo, per l'uso delineatori, lampeggianti e sacchetti,  compreso il mantenimento in efficienza, per segnaletica di uscita in zona di chiusura della corsia di marcia descritta al BSIC12.a-COM.
Per giorno di utilizzo.
</t>
  </si>
  <si>
    <t xml:space="preserve">Compenso per l'abbattimento di segnaletica di uscita in zona di chiusura della corsia di marcia descritta al BSIC12.a-COM, ed il successivo rialzamento in loco.
Per ogni abbattimento/rialzamento.
</t>
  </si>
  <si>
    <t>ENTRATA IN ZONA DI RESTRINGIMENTO</t>
  </si>
  <si>
    <t>BSIC14.a-COM</t>
  </si>
  <si>
    <t>BSIC14.b-COM</t>
  </si>
  <si>
    <t>BSIC14.c-COM</t>
  </si>
  <si>
    <t>BSIC14.d-COM</t>
  </si>
  <si>
    <t>BSIC14.e-COM</t>
  </si>
  <si>
    <t xml:space="preserve">Compenso per l'installazione di segnaletica di entrata in zona di restringimento su carreggiata a due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t>
  </si>
  <si>
    <t xml:space="preserve">Idem come al BSIC14.a-COM.
Per ogni settimana in più.
</t>
  </si>
  <si>
    <t xml:space="preserve">Sovrapprezzo giornaliero, escluso il primo, per l'uso delineatori, lampeggianti e sacchetti,  compreso il mantenimento in efficienza, per segnaletica di entrata in zona di restringimento su carreggiata a due corsie descritta al BSIC14.a-COM.
Per giorno di utilizzo.
</t>
  </si>
  <si>
    <t xml:space="preserve">Compenso per l'abbattimento di segnaletica di entrata in zona direstrungimento su carreggiata a due corsie descritta al BSIC14.a-COM, ed il successivo rialzamento in loco.
Per ogni abbattimento/rialzamento.
</t>
  </si>
  <si>
    <t xml:space="preserve">18b-2C
</t>
  </si>
  <si>
    <t>Compenso per l'installazione di segnaletica  di chiusura della corsia di emergenza, schema 1 del sommario per il segnalamento temporaneo su autostrada a due, tre e quattro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e sacchi di zavorra. (per questi ultimi solo per il primo giorno).
(schema 1)</t>
  </si>
  <si>
    <t xml:space="preserve">Idem come al BSIC04.a-COM.
Per ogni settimana in più.
</t>
  </si>
  <si>
    <t xml:space="preserve">Sovrapprezzo giornaliero, escluso il primo, per l'uso di delineatori, lampeggianti e sacchetti,  compreso il mantenimento in efficienza, per segnaletica  di chiusura della corsia di emergenza  del sommario per il segnalamento temporaneo su autostrada a due, tre e quattro descritta al BSIC04.a-COM.
Per giorno di utilizzo.
</t>
  </si>
  <si>
    <t xml:space="preserve">Compenso per l'abbattimento di segnaletica  di chiusura della corsia di emergenza  del sommario per il segnalamento temporaneo su autostrada a due, tre e quattro descritta al BSIC08.a-COM, ed il successivo rialzamento in loco.
Per ogni abbattimento/rialzamento.
</t>
  </si>
  <si>
    <t>BSIC-AM004</t>
  </si>
  <si>
    <r>
      <t xml:space="preserve">Rimorchio allestito per permettere il ricovero temporaneo dei lavoratori (roulotte), contenente provvista di acqua potabile e riscaldamento, comprese le spese per il trasporto da e per il cantiere. </t>
    </r>
    <r>
      <rPr>
        <b/>
        <sz val="10"/>
        <rFont val="Arial"/>
        <family val="2"/>
      </rPr>
      <t>Al giorno</t>
    </r>
    <r>
      <rPr>
        <sz val="11"/>
        <color theme="1"/>
        <rFont val="Calibri"/>
        <family val="2"/>
        <scheme val="minor"/>
      </rPr>
      <t>, compreso trasporto da e per il cantiere.</t>
    </r>
  </si>
  <si>
    <t>Note</t>
  </si>
  <si>
    <t xml:space="preserve"> *Si considera una squadra composta da 3 operatori di cui uno è il conducente del mezzo (il cui costo è compreso nel prezzo L.01.001.b) il quale collabora nelle attività di scarico, trasporto manuale ed installazione della segnaletica, scendendo e risalendo sul mezzo sempre dal lato destro.</t>
  </si>
  <si>
    <t>BSIC02.e-COM</t>
  </si>
  <si>
    <t>BSIC02.c-COM</t>
  </si>
  <si>
    <t>BSIC02.d-COM</t>
  </si>
  <si>
    <t>BSIC03.e-COM</t>
  </si>
  <si>
    <t>BSIC13.c-COM</t>
  </si>
  <si>
    <t>ora</t>
  </si>
  <si>
    <t>Per lo smontaggio in loco</t>
  </si>
  <si>
    <t>Guardiania (n° 3 * 1 ore)</t>
  </si>
  <si>
    <t>ore</t>
  </si>
  <si>
    <t>Per il rimomontaggio in loco :</t>
  </si>
  <si>
    <t>APERTURA/CHIUSURA VARCHI</t>
  </si>
  <si>
    <t>BSIC15.a-COM</t>
  </si>
  <si>
    <t>BSIC015.a-COM</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</si>
</sst>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 #,##0_-;_-* &quot;-&quot;_-;_-@_-"/>
    <numFmt numFmtId="44" formatCode="_-&quot;€&quot;\ * #,##0.00_-;\-&quot;€&quot;\ * #,##0.00_-;_-&quot;€&quot;\ * &quot;-&quot;??_-;_-@_-"/>
    <numFmt numFmtId="43" formatCode="_-* #,##0.00_-;\-* #,##0.00_-;_-* &quot;-&quot;??_-;_-@_-"/>
    <numFmt numFmtId="164" formatCode="_-* #,##0.00_-;\-* #,##0.00_-;_-* &quot;-&quot;_-;_-@_-"/>
    <numFmt numFmtId="165" formatCode="_-* #,##0.0000_-;\-* #,##0.0000_-;_-* &quot;-&quot;_-;_-@_-"/>
    <numFmt numFmtId="166" formatCode="_-[$€]\ * #,##0.00_-;\-[$€]\ * #,##0.00_-;_-[$€]\ * &quot;-&quot;??_-;_-@_-"/>
    <numFmt numFmtId="167" formatCode="0.0%"/>
    <numFmt numFmtId="168" formatCode="&quot;€&quot;\ #,##0.00"/>
  </numFmts>
  <fonts count="31" x14ac:knownFonts="1">
    <font>
      <sz val="11"/>
      <color theme="1"/>
      <name val="Calibri"/>
      <family val="2"/>
      <scheme val="minor"/>
    </font>
    <font>
      <sz val="10"/>
      <color theme="1"/>
      <name val="Arial"/>
      <family val="2"/>
    </font>
    <font>
      <sz val="11"/>
      <color theme="1"/>
      <name val="Calibri"/>
      <family val="2"/>
      <scheme val="minor"/>
    </font>
    <font>
      <sz val="10"/>
      <name val="Arial"/>
      <family val="2"/>
    </font>
    <font>
      <b/>
      <sz val="10"/>
      <name val="Arial"/>
      <family val="2"/>
    </font>
    <font>
      <b/>
      <i/>
      <sz val="12"/>
      <name val="Arial"/>
      <family val="2"/>
    </font>
    <font>
      <sz val="10"/>
      <name val="Arial"/>
      <family val="2"/>
    </font>
    <font>
      <b/>
      <i/>
      <sz val="10"/>
      <name val="Arial"/>
      <family val="2"/>
    </font>
    <font>
      <b/>
      <i/>
      <sz val="8"/>
      <color theme="0" tint="-0.499984740745262"/>
      <name val="Arial"/>
      <family val="2"/>
    </font>
    <font>
      <b/>
      <i/>
      <sz val="8"/>
      <name val="Arial"/>
      <family val="2"/>
    </font>
    <font>
      <b/>
      <i/>
      <sz val="10"/>
      <color theme="0" tint="-0.499984740745262"/>
      <name val="Arial"/>
      <family val="2"/>
    </font>
    <font>
      <sz val="10"/>
      <color theme="0" tint="-0.499984740745262"/>
      <name val="Arial"/>
      <family val="2"/>
    </font>
    <font>
      <sz val="8"/>
      <name val="Arial"/>
      <family val="2"/>
    </font>
    <font>
      <b/>
      <sz val="8"/>
      <color theme="0" tint="-0.499984740745262"/>
      <name val="Arial"/>
      <family val="2"/>
    </font>
    <font>
      <b/>
      <i/>
      <sz val="12"/>
      <color theme="0" tint="-0.499984740745262"/>
      <name val="Arial"/>
      <family val="2"/>
    </font>
    <font>
      <b/>
      <sz val="8"/>
      <color indexed="81"/>
      <name val="Tahoma"/>
      <family val="2"/>
    </font>
    <font>
      <sz val="8"/>
      <color indexed="81"/>
      <name val="Tahoma"/>
      <family val="2"/>
    </font>
    <font>
      <sz val="10"/>
      <color theme="0" tint="-0.34998626667073579"/>
      <name val="Arial"/>
      <family val="2"/>
    </font>
    <font>
      <b/>
      <sz val="9"/>
      <name val="Arial"/>
      <family val="2"/>
    </font>
    <font>
      <b/>
      <sz val="8"/>
      <name val="Arial"/>
      <family val="2"/>
    </font>
    <font>
      <sz val="10"/>
      <color theme="1"/>
      <name val="Arial"/>
      <family val="2"/>
    </font>
    <font>
      <sz val="10"/>
      <name val="Arial"/>
      <family val="2"/>
    </font>
    <font>
      <sz val="10"/>
      <name val="Arial"/>
      <family val="2"/>
    </font>
    <font>
      <sz val="10"/>
      <name val="Arial"/>
      <family val="2"/>
    </font>
    <font>
      <b/>
      <sz val="11"/>
      <color theme="1"/>
      <name val="Calibri"/>
      <family val="2"/>
      <scheme val="minor"/>
    </font>
    <font>
      <u/>
      <sz val="11"/>
      <color theme="10"/>
      <name val="Calibri"/>
      <family val="2"/>
    </font>
    <font>
      <sz val="10"/>
      <name val="Arial"/>
      <family val="2"/>
    </font>
    <font>
      <sz val="11"/>
      <name val="Calibri"/>
      <family val="2"/>
    </font>
    <font>
      <sz val="12"/>
      <color theme="1"/>
      <name val="Calibri"/>
      <family val="2"/>
      <scheme val="minor"/>
    </font>
    <font>
      <sz val="12"/>
      <name val="Arial"/>
      <family val="2"/>
    </font>
    <font>
      <sz val="10"/>
      <name val="Arial"/>
      <family val="2"/>
    </font>
  </fonts>
  <fills count="13">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0" tint="-0.14999847407452621"/>
        <bgColor indexed="64"/>
      </patternFill>
    </fill>
    <fill>
      <patternFill patternType="solid">
        <fgColor indexed="46"/>
        <bgColor indexed="64"/>
      </patternFill>
    </fill>
    <fill>
      <patternFill patternType="solid">
        <fgColor indexed="45"/>
        <bgColor indexed="64"/>
      </patternFill>
    </fill>
    <fill>
      <patternFill patternType="solid">
        <fgColor indexed="16"/>
        <bgColor indexed="64"/>
      </patternFill>
    </fill>
    <fill>
      <patternFill patternType="solid">
        <fgColor rgb="FFFF0000"/>
        <bgColor indexed="64"/>
      </patternFill>
    </fill>
    <fill>
      <patternFill patternType="solid">
        <fgColor indexed="19"/>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5" tint="0.79998168889431442"/>
        <bgColor indexed="64"/>
      </patternFill>
    </fill>
  </fills>
  <borders count="6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dotted">
        <color indexed="64"/>
      </top>
      <bottom/>
      <diagonal/>
    </border>
    <border>
      <left/>
      <right/>
      <top style="medium">
        <color indexed="64"/>
      </top>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right/>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right/>
      <top/>
      <bottom style="hair">
        <color auto="1"/>
      </bottom>
      <diagonal/>
    </border>
    <border>
      <left/>
      <right/>
      <top style="medium">
        <color indexed="64"/>
      </top>
      <bottom style="hair">
        <color auto="1"/>
      </bottom>
      <diagonal/>
    </border>
    <border>
      <left style="thin">
        <color indexed="64"/>
      </left>
      <right style="medium">
        <color indexed="64"/>
      </right>
      <top style="thin">
        <color indexed="64"/>
      </top>
      <bottom/>
      <diagonal/>
    </border>
    <border>
      <left style="medium">
        <color indexed="64"/>
      </left>
      <right style="thin">
        <color indexed="64"/>
      </right>
      <top style="dashed">
        <color indexed="64"/>
      </top>
      <bottom style="dotted">
        <color indexed="64"/>
      </bottom>
      <diagonal/>
    </border>
    <border>
      <left style="thin">
        <color indexed="64"/>
      </left>
      <right style="thin">
        <color indexed="64"/>
      </right>
      <top style="dashed">
        <color indexed="64"/>
      </top>
      <bottom style="dotted">
        <color indexed="64"/>
      </bottom>
      <diagonal/>
    </border>
    <border>
      <left/>
      <right style="thin">
        <color indexed="64"/>
      </right>
      <top style="dashed">
        <color indexed="64"/>
      </top>
      <bottom style="dotted">
        <color indexed="64"/>
      </bottom>
      <diagonal/>
    </border>
    <border>
      <left style="thin">
        <color indexed="64"/>
      </left>
      <right style="medium">
        <color indexed="64"/>
      </right>
      <top style="dashed">
        <color indexed="64"/>
      </top>
      <bottom style="dotted">
        <color indexed="64"/>
      </bottom>
      <diagonal/>
    </border>
    <border>
      <left/>
      <right/>
      <top style="thin">
        <color indexed="64"/>
      </top>
      <bottom style="hair">
        <color auto="1"/>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0">
    <xf numFmtId="0" fontId="0" fillId="0" borderId="0"/>
    <xf numFmtId="41" fontId="2"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6" fillId="0" borderId="0" applyFont="0" applyFill="0" applyBorder="0" applyAlignment="0" applyProtection="0"/>
    <xf numFmtId="166"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0" fillId="0" borderId="0"/>
    <xf numFmtId="9" fontId="3"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1"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0" fontId="21" fillId="0" borderId="0"/>
    <xf numFmtId="41" fontId="21" fillId="0" borderId="0" applyFont="0" applyFill="0" applyBorder="0" applyAlignment="0" applyProtection="0"/>
    <xf numFmtId="0" fontId="3" fillId="0" borderId="0"/>
    <xf numFmtId="43" fontId="21" fillId="0" borderId="0" applyFont="0" applyFill="0" applyBorder="0" applyAlignment="0" applyProtection="0"/>
    <xf numFmtId="43" fontId="3" fillId="0" borderId="0" applyFont="0" applyFill="0" applyBorder="0" applyAlignment="0" applyProtection="0"/>
    <xf numFmtId="0" fontId="22" fillId="0" borderId="0"/>
    <xf numFmtId="41" fontId="22" fillId="0" borderId="0" applyFont="0" applyFill="0" applyBorder="0" applyAlignment="0" applyProtection="0"/>
    <xf numFmtId="43" fontId="22"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0" fontId="25" fillId="0" borderId="0" applyNumberFormat="0" applyFill="0" applyBorder="0" applyAlignment="0" applyProtection="0">
      <alignment vertical="top"/>
      <protection locked="0"/>
    </xf>
    <xf numFmtId="9" fontId="2" fillId="0" borderId="0" applyFont="0" applyFill="0" applyBorder="0" applyAlignment="0" applyProtection="0"/>
  </cellStyleXfs>
  <cellXfs count="687">
    <xf numFmtId="0" fontId="0" fillId="0" borderId="0" xfId="0"/>
    <xf numFmtId="0" fontId="3" fillId="0" borderId="0" xfId="2"/>
    <xf numFmtId="0" fontId="4" fillId="0" borderId="0" xfId="2" applyFont="1" applyAlignment="1">
      <alignment horizontal="right"/>
    </xf>
    <xf numFmtId="0" fontId="3" fillId="0" borderId="0" xfId="2" applyBorder="1" applyAlignment="1">
      <alignment horizontal="center"/>
    </xf>
    <xf numFmtId="164" fontId="3" fillId="0" borderId="0" xfId="3" applyNumberFormat="1"/>
    <xf numFmtId="0" fontId="3" fillId="0" borderId="0" xfId="2" applyAlignment="1">
      <alignment horizontal="center"/>
    </xf>
    <xf numFmtId="0" fontId="4" fillId="0" borderId="0" xfId="2" applyFont="1"/>
    <xf numFmtId="0" fontId="4" fillId="0" borderId="0" xfId="2" applyFont="1" applyAlignment="1">
      <alignment horizontal="center"/>
    </xf>
    <xf numFmtId="164" fontId="4" fillId="0" borderId="0" xfId="3" applyNumberFormat="1" applyFont="1"/>
    <xf numFmtId="164" fontId="4" fillId="0" borderId="0" xfId="3" applyNumberFormat="1" applyFont="1" applyAlignment="1">
      <alignment horizontal="center"/>
    </xf>
    <xf numFmtId="164" fontId="4" fillId="0" borderId="3" xfId="3" applyNumberFormat="1" applyFont="1" applyBorder="1"/>
    <xf numFmtId="0" fontId="7" fillId="0" borderId="1" xfId="2" applyFont="1" applyBorder="1" applyAlignment="1">
      <alignment horizontal="center" wrapText="1"/>
    </xf>
    <xf numFmtId="0" fontId="7" fillId="0" borderId="1" xfId="2" applyFont="1" applyBorder="1" applyAlignment="1">
      <alignment horizontal="center"/>
    </xf>
    <xf numFmtId="164" fontId="7" fillId="0" borderId="1" xfId="3" applyNumberFormat="1" applyFont="1" applyBorder="1" applyAlignment="1">
      <alignment horizontal="center"/>
    </xf>
    <xf numFmtId="164" fontId="8" fillId="0" borderId="1" xfId="3" applyNumberFormat="1" applyFont="1" applyBorder="1" applyAlignment="1">
      <alignment horizontal="center"/>
    </xf>
    <xf numFmtId="164" fontId="9" fillId="0" borderId="1" xfId="3" applyNumberFormat="1" applyFont="1" applyBorder="1" applyAlignment="1">
      <alignment horizontal="center"/>
    </xf>
    <xf numFmtId="0" fontId="7" fillId="0" borderId="0" xfId="2" applyFont="1" applyAlignment="1">
      <alignment horizontal="center"/>
    </xf>
    <xf numFmtId="0" fontId="7" fillId="0" borderId="4" xfId="2" applyFont="1" applyBorder="1" applyAlignment="1">
      <alignment horizontal="center" wrapText="1"/>
    </xf>
    <xf numFmtId="0" fontId="7" fillId="0" borderId="2" xfId="2" applyFont="1" applyBorder="1" applyAlignment="1">
      <alignment horizontal="center"/>
    </xf>
    <xf numFmtId="164" fontId="7" fillId="0" borderId="2" xfId="3" applyNumberFormat="1" applyFont="1" applyBorder="1" applyAlignment="1">
      <alignment horizontal="center"/>
    </xf>
    <xf numFmtId="164" fontId="8" fillId="0" borderId="2" xfId="3" applyNumberFormat="1" applyFont="1" applyBorder="1" applyAlignment="1">
      <alignment horizontal="center" wrapText="1"/>
    </xf>
    <xf numFmtId="164" fontId="9" fillId="0" borderId="2" xfId="3" applyNumberFormat="1" applyFont="1" applyBorder="1" applyAlignment="1">
      <alignment horizontal="center" wrapText="1"/>
    </xf>
    <xf numFmtId="0" fontId="4" fillId="2" borderId="3" xfId="2" applyFont="1" applyFill="1" applyBorder="1"/>
    <xf numFmtId="0" fontId="7" fillId="0" borderId="5" xfId="2" applyFont="1" applyBorder="1" applyAlignment="1">
      <alignment horizontal="center"/>
    </xf>
    <xf numFmtId="164" fontId="7" fillId="0" borderId="6" xfId="3" applyNumberFormat="1" applyFont="1" applyBorder="1" applyAlignment="1">
      <alignment horizontal="center"/>
    </xf>
    <xf numFmtId="164" fontId="10" fillId="0" borderId="6" xfId="3" applyNumberFormat="1" applyFont="1" applyBorder="1" applyAlignment="1">
      <alignment horizontal="center"/>
    </xf>
    <xf numFmtId="164" fontId="7" fillId="0" borderId="7" xfId="3" applyNumberFormat="1" applyFont="1" applyBorder="1" applyAlignment="1">
      <alignment horizontal="center"/>
    </xf>
    <xf numFmtId="0" fontId="6" fillId="0" borderId="8" xfId="2" applyFont="1" applyBorder="1" applyAlignment="1"/>
    <xf numFmtId="164" fontId="11" fillId="0" borderId="11" xfId="3" applyNumberFormat="1" applyFont="1" applyBorder="1" applyAlignment="1"/>
    <xf numFmtId="0" fontId="6" fillId="0" borderId="0" xfId="2" applyFont="1" applyAlignment="1"/>
    <xf numFmtId="0" fontId="12" fillId="0" borderId="12" xfId="2" applyFont="1" applyBorder="1" applyAlignment="1">
      <alignment wrapText="1"/>
    </xf>
    <xf numFmtId="0" fontId="6" fillId="0" borderId="12" xfId="2" applyFont="1" applyBorder="1" applyAlignment="1"/>
    <xf numFmtId="164" fontId="3" fillId="0" borderId="13" xfId="3" applyNumberFormat="1" applyFont="1" applyBorder="1" applyAlignment="1">
      <alignment horizontal="center"/>
    </xf>
    <xf numFmtId="164" fontId="11" fillId="0" borderId="15" xfId="3" applyNumberFormat="1" applyFont="1" applyFill="1" applyBorder="1" applyAlignment="1"/>
    <xf numFmtId="165" fontId="3" fillId="0" borderId="14" xfId="3" applyNumberFormat="1" applyBorder="1"/>
    <xf numFmtId="164" fontId="3" fillId="0" borderId="16" xfId="3" applyNumberFormat="1" applyBorder="1"/>
    <xf numFmtId="43" fontId="3" fillId="0" borderId="0" xfId="2" applyNumberFormat="1"/>
    <xf numFmtId="43" fontId="6" fillId="0" borderId="0" xfId="4" applyFont="1" applyAlignment="1"/>
    <xf numFmtId="0" fontId="3" fillId="0" borderId="12" xfId="2" applyBorder="1"/>
    <xf numFmtId="164" fontId="11" fillId="0" borderId="15" xfId="3" applyNumberFormat="1" applyFont="1" applyBorder="1" applyAlignment="1"/>
    <xf numFmtId="164" fontId="3" fillId="0" borderId="14" xfId="3" applyNumberFormat="1" applyBorder="1"/>
    <xf numFmtId="164" fontId="11" fillId="0" borderId="14" xfId="3" applyNumberFormat="1" applyFont="1" applyBorder="1"/>
    <xf numFmtId="0" fontId="3" fillId="0" borderId="4" xfId="2" applyBorder="1"/>
    <xf numFmtId="0" fontId="3" fillId="0" borderId="17" xfId="2" applyBorder="1" applyAlignment="1">
      <alignment horizontal="center"/>
    </xf>
    <xf numFmtId="164" fontId="3" fillId="0" borderId="18" xfId="3" applyNumberFormat="1" applyBorder="1"/>
    <xf numFmtId="164" fontId="11" fillId="0" borderId="19" xfId="3" applyNumberFormat="1" applyFont="1" applyBorder="1"/>
    <xf numFmtId="164" fontId="3" fillId="0" borderId="20" xfId="3" applyNumberFormat="1" applyBorder="1"/>
    <xf numFmtId="0" fontId="4" fillId="0" borderId="3" xfId="2" applyFont="1" applyBorder="1" applyAlignment="1">
      <alignment horizontal="right"/>
    </xf>
    <xf numFmtId="0" fontId="3" fillId="0" borderId="21" xfId="2" applyBorder="1" applyAlignment="1">
      <alignment horizontal="center"/>
    </xf>
    <xf numFmtId="164" fontId="3" fillId="0" borderId="22" xfId="3" applyNumberFormat="1" applyBorder="1"/>
    <xf numFmtId="164" fontId="11" fillId="0" borderId="22" xfId="3" applyNumberFormat="1" applyFont="1" applyBorder="1"/>
    <xf numFmtId="164" fontId="4" fillId="0" borderId="23" xfId="3" applyNumberFormat="1" applyFont="1" applyBorder="1" applyAlignment="1">
      <alignment horizontal="right"/>
    </xf>
    <xf numFmtId="164" fontId="11" fillId="0" borderId="18" xfId="3" applyNumberFormat="1" applyFont="1" applyBorder="1"/>
    <xf numFmtId="164" fontId="11" fillId="0" borderId="11" xfId="3" applyNumberFormat="1" applyFont="1" applyFill="1" applyBorder="1"/>
    <xf numFmtId="0" fontId="3" fillId="0" borderId="13" xfId="2" applyBorder="1" applyAlignment="1">
      <alignment horizontal="center"/>
    </xf>
    <xf numFmtId="164" fontId="11" fillId="0" borderId="14" xfId="3" applyNumberFormat="1" applyFont="1" applyFill="1" applyBorder="1"/>
    <xf numFmtId="164" fontId="11" fillId="0" borderId="25" xfId="3" applyNumberFormat="1" applyFont="1" applyBorder="1"/>
    <xf numFmtId="164" fontId="3" fillId="0" borderId="26" xfId="3" applyNumberFormat="1" applyBorder="1"/>
    <xf numFmtId="0" fontId="12" fillId="0" borderId="1" xfId="2" applyFont="1" applyBorder="1" applyAlignment="1">
      <alignment wrapText="1"/>
    </xf>
    <xf numFmtId="0" fontId="6" fillId="0" borderId="12" xfId="2" applyFont="1" applyFill="1" applyBorder="1" applyAlignment="1">
      <alignment wrapText="1"/>
    </xf>
    <xf numFmtId="164" fontId="3" fillId="0" borderId="14" xfId="3" applyNumberFormat="1" applyFill="1" applyBorder="1"/>
    <xf numFmtId="165" fontId="3" fillId="0" borderId="14" xfId="3" applyNumberFormat="1" applyFill="1" applyBorder="1"/>
    <xf numFmtId="164" fontId="3" fillId="0" borderId="16" xfId="3" applyNumberFormat="1" applyFill="1" applyBorder="1"/>
    <xf numFmtId="0" fontId="3" fillId="0" borderId="12" xfId="2" applyBorder="1" applyAlignment="1">
      <alignment wrapText="1"/>
    </xf>
    <xf numFmtId="0" fontId="3" fillId="0" borderId="28" xfId="2" applyBorder="1"/>
    <xf numFmtId="0" fontId="3" fillId="0" borderId="28" xfId="2" applyBorder="1" applyAlignment="1">
      <alignment horizontal="center"/>
    </xf>
    <xf numFmtId="164" fontId="3" fillId="0" borderId="28" xfId="3" applyNumberFormat="1" applyBorder="1"/>
    <xf numFmtId="164" fontId="3" fillId="0" borderId="0" xfId="3" applyNumberFormat="1" applyBorder="1"/>
    <xf numFmtId="0" fontId="4" fillId="0" borderId="0" xfId="2" applyFont="1" applyBorder="1" applyAlignment="1">
      <alignment horizontal="right"/>
    </xf>
    <xf numFmtId="164" fontId="4" fillId="0" borderId="0" xfId="3" applyNumberFormat="1" applyFont="1" applyBorder="1" applyAlignment="1">
      <alignment horizontal="right"/>
    </xf>
    <xf numFmtId="164" fontId="11" fillId="0" borderId="0" xfId="3" applyNumberFormat="1" applyFont="1" applyBorder="1"/>
    <xf numFmtId="164" fontId="6" fillId="0" borderId="11" xfId="3" applyNumberFormat="1" applyFont="1" applyBorder="1" applyAlignment="1"/>
    <xf numFmtId="164" fontId="6" fillId="0" borderId="15" xfId="3" applyNumberFormat="1" applyFont="1" applyFill="1" applyBorder="1" applyAlignment="1"/>
    <xf numFmtId="164" fontId="6" fillId="0" borderId="15" xfId="3" applyNumberFormat="1" applyFont="1" applyBorder="1" applyAlignment="1"/>
    <xf numFmtId="164" fontId="3" fillId="0" borderId="19" xfId="3" applyNumberFormat="1" applyBorder="1"/>
    <xf numFmtId="164" fontId="3" fillId="0" borderId="11" xfId="3" applyNumberFormat="1" applyFill="1" applyBorder="1"/>
    <xf numFmtId="164" fontId="3" fillId="0" borderId="25" xfId="3" applyNumberFormat="1" applyBorder="1"/>
    <xf numFmtId="0" fontId="3" fillId="0" borderId="29" xfId="2" applyBorder="1" applyAlignment="1">
      <alignment horizontal="center"/>
    </xf>
    <xf numFmtId="164" fontId="3" fillId="0" borderId="11" xfId="3" applyNumberFormat="1" applyBorder="1"/>
    <xf numFmtId="164" fontId="3" fillId="0" borderId="30" xfId="3" applyNumberFormat="1" applyFill="1" applyBorder="1"/>
    <xf numFmtId="0" fontId="12" fillId="0" borderId="12" xfId="2" applyFont="1" applyBorder="1" applyAlignment="1">
      <alignment horizontal="left" wrapText="1"/>
    </xf>
    <xf numFmtId="0" fontId="3" fillId="0" borderId="41" xfId="2" applyBorder="1"/>
    <xf numFmtId="0" fontId="3" fillId="0" borderId="42" xfId="2" applyBorder="1" applyAlignment="1">
      <alignment horizontal="center"/>
    </xf>
    <xf numFmtId="164" fontId="3" fillId="0" borderId="43" xfId="3" applyNumberFormat="1" applyBorder="1"/>
    <xf numFmtId="0" fontId="6" fillId="0" borderId="12" xfId="2" applyFont="1" applyFill="1" applyBorder="1" applyAlignment="1"/>
    <xf numFmtId="164" fontId="3" fillId="0" borderId="13" xfId="3" applyNumberFormat="1" applyFont="1" applyFill="1" applyBorder="1" applyAlignment="1">
      <alignment horizontal="center"/>
    </xf>
    <xf numFmtId="0" fontId="6" fillId="0" borderId="0" xfId="2" applyFont="1" applyFill="1" applyAlignment="1"/>
    <xf numFmtId="43" fontId="3" fillId="0" borderId="0" xfId="2" applyNumberFormat="1" applyFill="1"/>
    <xf numFmtId="0" fontId="7" fillId="0" borderId="0" xfId="2" applyFont="1" applyFill="1" applyAlignment="1">
      <alignment horizontal="center"/>
    </xf>
    <xf numFmtId="43" fontId="6" fillId="0" borderId="0" xfId="4" applyFont="1" applyFill="1" applyAlignment="1"/>
    <xf numFmtId="0" fontId="3" fillId="0" borderId="4" xfId="2" applyFill="1" applyBorder="1"/>
    <xf numFmtId="0" fontId="3" fillId="0" borderId="0" xfId="2" applyFill="1"/>
    <xf numFmtId="0" fontId="3" fillId="0" borderId="12" xfId="2" applyFill="1" applyBorder="1"/>
    <xf numFmtId="0" fontId="3" fillId="0" borderId="13" xfId="2" applyFill="1" applyBorder="1" applyAlignment="1">
      <alignment horizontal="center"/>
    </xf>
    <xf numFmtId="0" fontId="3" fillId="0" borderId="44" xfId="2" applyBorder="1" applyAlignment="1">
      <alignment horizontal="center"/>
    </xf>
    <xf numFmtId="164" fontId="3" fillId="0" borderId="45" xfId="3" applyNumberFormat="1" applyBorder="1"/>
    <xf numFmtId="164" fontId="4" fillId="0" borderId="0" xfId="1" applyNumberFormat="1" applyFont="1"/>
    <xf numFmtId="164" fontId="4" fillId="0" borderId="0" xfId="1" applyNumberFormat="1" applyFont="1" applyAlignment="1">
      <alignment horizontal="center"/>
    </xf>
    <xf numFmtId="164" fontId="8" fillId="0" borderId="1" xfId="1" applyNumberFormat="1" applyFont="1" applyBorder="1" applyAlignment="1">
      <alignment horizontal="center"/>
    </xf>
    <xf numFmtId="164" fontId="9" fillId="0" borderId="1" xfId="1" applyNumberFormat="1" applyFont="1" applyBorder="1" applyAlignment="1">
      <alignment horizontal="center"/>
    </xf>
    <xf numFmtId="164" fontId="8" fillId="0" borderId="2" xfId="1" applyNumberFormat="1" applyFont="1" applyBorder="1" applyAlignment="1">
      <alignment horizontal="center" wrapText="1"/>
    </xf>
    <xf numFmtId="164" fontId="9" fillId="0" borderId="2" xfId="1" applyNumberFormat="1" applyFont="1" applyBorder="1" applyAlignment="1">
      <alignment horizontal="center" wrapText="1"/>
    </xf>
    <xf numFmtId="164" fontId="7" fillId="0" borderId="6" xfId="1" applyNumberFormat="1" applyFont="1" applyBorder="1" applyAlignment="1">
      <alignment horizontal="center"/>
    </xf>
    <xf numFmtId="164" fontId="10" fillId="0" borderId="6" xfId="1" applyNumberFormat="1" applyFont="1" applyBorder="1" applyAlignment="1">
      <alignment horizontal="center"/>
    </xf>
    <xf numFmtId="164" fontId="11" fillId="0" borderId="11" xfId="1" applyNumberFormat="1" applyFont="1" applyBorder="1" applyAlignment="1"/>
    <xf numFmtId="164" fontId="11" fillId="0" borderId="15" xfId="1" applyNumberFormat="1" applyFont="1" applyFill="1" applyBorder="1" applyAlignment="1"/>
    <xf numFmtId="164" fontId="11" fillId="0" borderId="15" xfId="1" applyNumberFormat="1" applyFont="1" applyBorder="1" applyAlignment="1"/>
    <xf numFmtId="164" fontId="11" fillId="0" borderId="14" xfId="1" applyNumberFormat="1" applyFont="1" applyBorder="1"/>
    <xf numFmtId="164" fontId="11" fillId="0" borderId="19" xfId="1" applyNumberFormat="1" applyFont="1" applyBorder="1"/>
    <xf numFmtId="164" fontId="11" fillId="0" borderId="22" xfId="1" applyNumberFormat="1" applyFont="1" applyBorder="1"/>
    <xf numFmtId="164" fontId="11" fillId="0" borderId="18" xfId="1" applyNumberFormat="1" applyFont="1" applyBorder="1"/>
    <xf numFmtId="164" fontId="11" fillId="0" borderId="11" xfId="1" applyNumberFormat="1" applyFont="1" applyFill="1" applyBorder="1"/>
    <xf numFmtId="0" fontId="0" fillId="0" borderId="0" xfId="0" applyFill="1"/>
    <xf numFmtId="164" fontId="11" fillId="0" borderId="14" xfId="1" applyNumberFormat="1" applyFont="1" applyFill="1" applyBorder="1"/>
    <xf numFmtId="164" fontId="11" fillId="0" borderId="25" xfId="1" applyNumberFormat="1" applyFont="1" applyBorder="1"/>
    <xf numFmtId="0" fontId="4" fillId="0" borderId="0" xfId="0" applyFont="1" applyBorder="1" applyAlignment="1">
      <alignment horizontal="right"/>
    </xf>
    <xf numFmtId="0" fontId="0" fillId="0" borderId="0" xfId="0" applyAlignment="1">
      <alignment wrapText="1"/>
    </xf>
    <xf numFmtId="0" fontId="12" fillId="0" borderId="0" xfId="2" applyFont="1" applyAlignment="1">
      <alignment horizontal="left" wrapText="1"/>
    </xf>
    <xf numFmtId="164" fontId="0" fillId="0" borderId="0" xfId="3" applyNumberFormat="1" applyFont="1"/>
    <xf numFmtId="0" fontId="19" fillId="0" borderId="0" xfId="2" applyFont="1" applyAlignment="1">
      <alignment horizontal="left" wrapText="1"/>
    </xf>
    <xf numFmtId="0" fontId="7" fillId="0" borderId="2" xfId="2" applyFont="1" applyBorder="1" applyAlignment="1">
      <alignment horizontal="center" wrapText="1"/>
    </xf>
    <xf numFmtId="0" fontId="9" fillId="2" borderId="1" xfId="2" applyFont="1" applyFill="1" applyBorder="1" applyAlignment="1">
      <alignment horizontal="left" wrapText="1"/>
    </xf>
    <xf numFmtId="0" fontId="12" fillId="0" borderId="1" xfId="2" applyFont="1" applyBorder="1" applyAlignment="1">
      <alignment horizontal="left" wrapText="1"/>
    </xf>
    <xf numFmtId="164" fontId="6" fillId="0" borderId="29" xfId="3" applyNumberFormat="1" applyFont="1" applyBorder="1" applyAlignment="1">
      <alignment horizontal="center"/>
    </xf>
    <xf numFmtId="164" fontId="0" fillId="0" borderId="11" xfId="3" applyNumberFormat="1" applyFont="1" applyBorder="1"/>
    <xf numFmtId="164" fontId="0" fillId="0" borderId="30" xfId="3" applyNumberFormat="1" applyFont="1" applyBorder="1"/>
    <xf numFmtId="164" fontId="0" fillId="0" borderId="13" xfId="3" applyNumberFormat="1" applyFont="1" applyFill="1" applyBorder="1" applyAlignment="1">
      <alignment horizontal="center"/>
    </xf>
    <xf numFmtId="165" fontId="0" fillId="0" borderId="14" xfId="3" applyNumberFormat="1" applyFont="1" applyFill="1" applyBorder="1"/>
    <xf numFmtId="164" fontId="0" fillId="0" borderId="16" xfId="3" applyNumberFormat="1" applyFont="1" applyFill="1" applyBorder="1"/>
    <xf numFmtId="164" fontId="0" fillId="0" borderId="13" xfId="3" applyNumberFormat="1" applyFont="1" applyBorder="1" applyAlignment="1">
      <alignment horizontal="center"/>
    </xf>
    <xf numFmtId="165" fontId="0" fillId="0" borderId="14" xfId="3" applyNumberFormat="1" applyFont="1" applyBorder="1"/>
    <xf numFmtId="164" fontId="0" fillId="0" borderId="16" xfId="3" applyNumberFormat="1" applyFont="1" applyBorder="1"/>
    <xf numFmtId="164" fontId="0" fillId="0" borderId="14" xfId="3" applyNumberFormat="1" applyFont="1" applyBorder="1"/>
    <xf numFmtId="0" fontId="12" fillId="0" borderId="2" xfId="2" applyFont="1" applyBorder="1" applyAlignment="1">
      <alignment horizontal="left" wrapText="1"/>
    </xf>
    <xf numFmtId="0" fontId="3" fillId="0" borderId="48" xfId="2" applyBorder="1" applyAlignment="1">
      <alignment horizontal="center"/>
    </xf>
    <xf numFmtId="164" fontId="0" fillId="0" borderId="19" xfId="3" applyNumberFormat="1" applyFont="1" applyBorder="1"/>
    <xf numFmtId="164" fontId="0" fillId="0" borderId="49" xfId="3" applyNumberFormat="1" applyFont="1" applyBorder="1"/>
    <xf numFmtId="0" fontId="12" fillId="0" borderId="3" xfId="2" applyFont="1" applyBorder="1" applyAlignment="1">
      <alignment horizontal="left" wrapText="1"/>
    </xf>
    <xf numFmtId="164" fontId="0" fillId="0" borderId="22" xfId="3" applyNumberFormat="1" applyFont="1" applyBorder="1"/>
    <xf numFmtId="164" fontId="0" fillId="0" borderId="18" xfId="3" applyNumberFormat="1" applyFont="1" applyBorder="1"/>
    <xf numFmtId="164" fontId="0" fillId="0" borderId="20" xfId="3" applyNumberFormat="1" applyFont="1" applyBorder="1"/>
    <xf numFmtId="0" fontId="12" fillId="2" borderId="3" xfId="2" applyFont="1" applyFill="1" applyBorder="1" applyAlignment="1">
      <alignment horizontal="left" wrapText="1"/>
    </xf>
    <xf numFmtId="0" fontId="12" fillId="0" borderId="1" xfId="2" applyFont="1" applyFill="1" applyBorder="1" applyAlignment="1">
      <alignment horizontal="left" wrapText="1"/>
    </xf>
    <xf numFmtId="0" fontId="3" fillId="0" borderId="29" xfId="2" applyFill="1" applyBorder="1" applyAlignment="1">
      <alignment horizontal="center"/>
    </xf>
    <xf numFmtId="164" fontId="0" fillId="0" borderId="11" xfId="3" applyNumberFormat="1" applyFont="1" applyFill="1" applyBorder="1"/>
    <xf numFmtId="164" fontId="0" fillId="0" borderId="30" xfId="3" applyNumberFormat="1" applyFont="1" applyFill="1" applyBorder="1"/>
    <xf numFmtId="0" fontId="12" fillId="0" borderId="12" xfId="2" applyFont="1" applyFill="1" applyBorder="1" applyAlignment="1">
      <alignment horizontal="left" wrapText="1"/>
    </xf>
    <xf numFmtId="164" fontId="0" fillId="0" borderId="14" xfId="3" applyNumberFormat="1" applyFont="1" applyFill="1" applyBorder="1"/>
    <xf numFmtId="164" fontId="0" fillId="0" borderId="25" xfId="3" applyNumberFormat="1" applyFont="1" applyBorder="1"/>
    <xf numFmtId="164" fontId="0" fillId="0" borderId="43" xfId="3" applyNumberFormat="1" applyFont="1" applyBorder="1"/>
    <xf numFmtId="164" fontId="0" fillId="0" borderId="28" xfId="3" applyNumberFormat="1" applyFont="1" applyBorder="1"/>
    <xf numFmtId="164" fontId="0" fillId="0" borderId="0" xfId="3" applyNumberFormat="1" applyFont="1" applyBorder="1"/>
    <xf numFmtId="0" fontId="12" fillId="0" borderId="0" xfId="2" applyFont="1" applyBorder="1" applyAlignment="1">
      <alignment horizontal="left" wrapText="1"/>
    </xf>
    <xf numFmtId="0" fontId="3" fillId="0" borderId="0" xfId="2" applyAlignment="1">
      <alignment wrapText="1"/>
    </xf>
    <xf numFmtId="0" fontId="4" fillId="0" borderId="0" xfId="2" applyFont="1" applyAlignment="1">
      <alignment wrapText="1"/>
    </xf>
    <xf numFmtId="0" fontId="7" fillId="2" borderId="3" xfId="2" applyFont="1" applyFill="1" applyBorder="1" applyAlignment="1">
      <alignment horizontal="center" wrapText="1"/>
    </xf>
    <xf numFmtId="0" fontId="6" fillId="0" borderId="1" xfId="2" applyFont="1" applyBorder="1" applyAlignment="1">
      <alignment wrapText="1"/>
    </xf>
    <xf numFmtId="164" fontId="3" fillId="0" borderId="30" xfId="3" applyNumberFormat="1" applyBorder="1"/>
    <xf numFmtId="0" fontId="3" fillId="0" borderId="2" xfId="2" applyBorder="1" applyAlignment="1">
      <alignment wrapText="1"/>
    </xf>
    <xf numFmtId="164" fontId="3" fillId="0" borderId="49" xfId="3" applyNumberFormat="1" applyBorder="1"/>
    <xf numFmtId="0" fontId="3" fillId="0" borderId="3" xfId="2" applyBorder="1" applyAlignment="1">
      <alignment wrapText="1"/>
    </xf>
    <xf numFmtId="0" fontId="3" fillId="2" borderId="3" xfId="2" applyFill="1" applyBorder="1" applyAlignment="1">
      <alignment wrapText="1"/>
    </xf>
    <xf numFmtId="0" fontId="3" fillId="0" borderId="1" xfId="2" applyFill="1" applyBorder="1" applyAlignment="1">
      <alignment wrapText="1"/>
    </xf>
    <xf numFmtId="0" fontId="3" fillId="0" borderId="12" xfId="2" applyFill="1" applyBorder="1" applyAlignment="1">
      <alignment wrapText="1"/>
    </xf>
    <xf numFmtId="0" fontId="3" fillId="0" borderId="46" xfId="2" applyFill="1" applyBorder="1" applyAlignment="1">
      <alignment horizontal="center"/>
    </xf>
    <xf numFmtId="164" fontId="3" fillId="0" borderId="15" xfId="3" applyNumberFormat="1" applyFill="1" applyBorder="1"/>
    <xf numFmtId="0" fontId="9" fillId="2" borderId="3" xfId="2" applyFont="1" applyFill="1" applyBorder="1" applyAlignment="1">
      <alignment horizontal="center" wrapText="1"/>
    </xf>
    <xf numFmtId="0" fontId="12" fillId="0" borderId="2" xfId="2" applyFont="1" applyBorder="1" applyAlignment="1">
      <alignment wrapText="1"/>
    </xf>
    <xf numFmtId="0" fontId="12" fillId="0" borderId="3" xfId="2" applyFont="1" applyBorder="1" applyAlignment="1">
      <alignment wrapText="1"/>
    </xf>
    <xf numFmtId="0" fontId="12" fillId="2" borderId="3" xfId="2" applyFont="1" applyFill="1" applyBorder="1" applyAlignment="1">
      <alignment wrapText="1"/>
    </xf>
    <xf numFmtId="164" fontId="0" fillId="0" borderId="26" xfId="3" applyNumberFormat="1" applyFont="1" applyBorder="1"/>
    <xf numFmtId="0" fontId="3" fillId="0" borderId="50" xfId="2" applyBorder="1"/>
    <xf numFmtId="165" fontId="0" fillId="0" borderId="15" xfId="3" applyNumberFormat="1" applyFont="1" applyBorder="1"/>
    <xf numFmtId="0" fontId="12" fillId="0" borderId="0" xfId="2" applyFont="1" applyAlignment="1">
      <alignment wrapText="1"/>
    </xf>
    <xf numFmtId="0" fontId="3" fillId="0" borderId="0" xfId="19"/>
    <xf numFmtId="0" fontId="4" fillId="0" borderId="0" xfId="19" applyFont="1" applyAlignment="1">
      <alignment horizontal="right"/>
    </xf>
    <xf numFmtId="0" fontId="3" fillId="0" borderId="0" xfId="19" applyBorder="1" applyAlignment="1">
      <alignment horizontal="center"/>
    </xf>
    <xf numFmtId="0" fontId="4" fillId="0" borderId="0" xfId="19" applyFont="1"/>
    <xf numFmtId="0" fontId="4" fillId="0" borderId="0" xfId="19" applyFont="1" applyAlignment="1">
      <alignment horizontal="center"/>
    </xf>
    <xf numFmtId="0" fontId="7" fillId="0" borderId="1" xfId="19" applyFont="1" applyBorder="1" applyAlignment="1">
      <alignment horizontal="center" wrapText="1"/>
    </xf>
    <xf numFmtId="0" fontId="7" fillId="0" borderId="1" xfId="19" applyFont="1" applyBorder="1" applyAlignment="1">
      <alignment horizontal="center"/>
    </xf>
    <xf numFmtId="0" fontId="7" fillId="0" borderId="0" xfId="19" applyFont="1" applyAlignment="1">
      <alignment horizontal="center"/>
    </xf>
    <xf numFmtId="0" fontId="7" fillId="0" borderId="2" xfId="19" applyFont="1" applyBorder="1" applyAlignment="1">
      <alignment horizontal="center"/>
    </xf>
    <xf numFmtId="0" fontId="7" fillId="2" borderId="3" xfId="19" applyFont="1" applyFill="1" applyBorder="1" applyAlignment="1">
      <alignment horizontal="center"/>
    </xf>
    <xf numFmtId="0" fontId="4" fillId="2" borderId="3" xfId="19" applyFont="1" applyFill="1" applyBorder="1"/>
    <xf numFmtId="0" fontId="7" fillId="0" borderId="5" xfId="19" applyFont="1" applyBorder="1" applyAlignment="1">
      <alignment horizontal="center"/>
    </xf>
    <xf numFmtId="0" fontId="3" fillId="0" borderId="1" xfId="19" applyFont="1" applyBorder="1" applyAlignment="1"/>
    <xf numFmtId="0" fontId="3" fillId="0" borderId="8" xfId="19" applyFont="1" applyBorder="1" applyAlignment="1"/>
    <xf numFmtId="164" fontId="3" fillId="0" borderId="29" xfId="3" applyNumberFormat="1" applyFont="1" applyBorder="1" applyAlignment="1">
      <alignment horizontal="center"/>
    </xf>
    <xf numFmtId="164" fontId="3" fillId="0" borderId="11" xfId="3" applyNumberFormat="1" applyFont="1" applyBorder="1" applyAlignment="1"/>
    <xf numFmtId="0" fontId="3" fillId="0" borderId="0" xfId="19" applyFont="1" applyAlignment="1"/>
    <xf numFmtId="0" fontId="3" fillId="0" borderId="12" xfId="19" applyFont="1" applyFill="1" applyBorder="1" applyAlignment="1"/>
    <xf numFmtId="164" fontId="3" fillId="0" borderId="15" xfId="3" applyNumberFormat="1" applyFont="1" applyFill="1" applyBorder="1" applyAlignment="1"/>
    <xf numFmtId="0" fontId="3" fillId="0" borderId="0" xfId="19" applyFont="1" applyFill="1" applyAlignment="1"/>
    <xf numFmtId="43" fontId="3" fillId="0" borderId="0" xfId="19" applyNumberFormat="1" applyFill="1"/>
    <xf numFmtId="0" fontId="7" fillId="0" borderId="0" xfId="19" applyFont="1" applyFill="1" applyAlignment="1">
      <alignment horizontal="center"/>
    </xf>
    <xf numFmtId="0" fontId="3" fillId="0" borderId="12" xfId="19" applyBorder="1"/>
    <xf numFmtId="0" fontId="3" fillId="0" borderId="12" xfId="19" applyFont="1" applyBorder="1" applyAlignment="1"/>
    <xf numFmtId="164" fontId="3" fillId="0" borderId="15" xfId="3" applyNumberFormat="1" applyFont="1" applyBorder="1" applyAlignment="1"/>
    <xf numFmtId="43" fontId="3" fillId="0" borderId="0" xfId="19" applyNumberFormat="1"/>
    <xf numFmtId="0" fontId="3" fillId="0" borderId="2" xfId="19" applyBorder="1"/>
    <xf numFmtId="0" fontId="3" fillId="0" borderId="4" xfId="19" applyBorder="1"/>
    <xf numFmtId="0" fontId="3" fillId="0" borderId="48" xfId="19" applyBorder="1" applyAlignment="1">
      <alignment horizontal="center"/>
    </xf>
    <xf numFmtId="0" fontId="3" fillId="0" borderId="3" xfId="19" applyBorder="1"/>
    <xf numFmtId="0" fontId="4" fillId="0" borderId="3" xfId="19" applyFont="1" applyBorder="1" applyAlignment="1">
      <alignment horizontal="right"/>
    </xf>
    <xf numFmtId="0" fontId="3" fillId="0" borderId="21" xfId="19" applyBorder="1" applyAlignment="1">
      <alignment horizontal="center"/>
    </xf>
    <xf numFmtId="0" fontId="3" fillId="0" borderId="17" xfId="19" applyBorder="1" applyAlignment="1">
      <alignment horizontal="center"/>
    </xf>
    <xf numFmtId="0" fontId="3" fillId="2" borderId="3" xfId="19" applyFill="1" applyBorder="1"/>
    <xf numFmtId="0" fontId="3" fillId="0" borderId="1" xfId="19" applyFill="1" applyBorder="1"/>
    <xf numFmtId="0" fontId="3" fillId="0" borderId="4" xfId="19" applyFill="1" applyBorder="1"/>
    <xf numFmtId="0" fontId="3" fillId="0" borderId="29" xfId="19" applyFill="1" applyBorder="1" applyAlignment="1">
      <alignment horizontal="center"/>
    </xf>
    <xf numFmtId="0" fontId="3" fillId="0" borderId="0" xfId="19" applyFill="1"/>
    <xf numFmtId="0" fontId="3" fillId="0" borderId="12" xfId="19" applyFill="1" applyBorder="1"/>
    <xf numFmtId="0" fontId="3" fillId="0" borderId="13" xfId="19" applyFill="1" applyBorder="1" applyAlignment="1">
      <alignment horizontal="center"/>
    </xf>
    <xf numFmtId="0" fontId="3" fillId="0" borderId="13" xfId="19" applyBorder="1" applyAlignment="1">
      <alignment horizontal="center"/>
    </xf>
    <xf numFmtId="0" fontId="3" fillId="0" borderId="42" xfId="19" applyBorder="1" applyAlignment="1">
      <alignment horizontal="center"/>
    </xf>
    <xf numFmtId="0" fontId="3" fillId="0" borderId="28" xfId="19" applyBorder="1"/>
    <xf numFmtId="0" fontId="3" fillId="0" borderId="28" xfId="19" applyBorder="1" applyAlignment="1">
      <alignment horizontal="center"/>
    </xf>
    <xf numFmtId="0" fontId="4" fillId="0" borderId="0" xfId="19" applyFont="1" applyBorder="1" applyAlignment="1">
      <alignment horizontal="right"/>
    </xf>
    <xf numFmtId="0" fontId="3" fillId="0" borderId="0" xfId="19" applyAlignment="1">
      <alignment horizontal="center"/>
    </xf>
    <xf numFmtId="0" fontId="7" fillId="0" borderId="4" xfId="19" applyFont="1" applyBorder="1" applyAlignment="1">
      <alignment horizontal="center" wrapText="1"/>
    </xf>
    <xf numFmtId="43" fontId="3" fillId="0" borderId="0" xfId="4" applyFont="1" applyFill="1" applyAlignment="1"/>
    <xf numFmtId="0" fontId="3" fillId="0" borderId="8" xfId="2" applyFont="1" applyBorder="1" applyAlignment="1"/>
    <xf numFmtId="0" fontId="3" fillId="0" borderId="0" xfId="2" applyFont="1" applyAlignment="1"/>
    <xf numFmtId="0" fontId="3" fillId="0" borderId="12" xfId="2" applyFont="1" applyBorder="1" applyAlignment="1"/>
    <xf numFmtId="43" fontId="3" fillId="0" borderId="0" xfId="4" applyFont="1" applyAlignment="1"/>
    <xf numFmtId="0" fontId="3" fillId="0" borderId="12" xfId="2" applyFont="1" applyBorder="1" applyAlignment="1">
      <alignment wrapText="1"/>
    </xf>
    <xf numFmtId="0" fontId="3" fillId="0" borderId="12" xfId="2" applyFont="1" applyFill="1" applyBorder="1" applyAlignment="1"/>
    <xf numFmtId="0" fontId="3" fillId="0" borderId="0" xfId="2" applyFont="1" applyFill="1" applyAlignment="1"/>
    <xf numFmtId="0" fontId="13" fillId="0" borderId="0" xfId="0" applyFont="1" applyBorder="1" applyAlignment="1">
      <alignment horizontal="right" wrapText="1"/>
    </xf>
    <xf numFmtId="0" fontId="11" fillId="0" borderId="0" xfId="0" applyFont="1" applyBorder="1"/>
    <xf numFmtId="0" fontId="11" fillId="0" borderId="0" xfId="0" applyFont="1" applyBorder="1" applyAlignment="1">
      <alignment horizontal="center"/>
    </xf>
    <xf numFmtId="164" fontId="11" fillId="0" borderId="0" xfId="1" applyNumberFormat="1" applyFont="1" applyBorder="1"/>
    <xf numFmtId="0" fontId="14" fillId="0" borderId="0" xfId="0" applyFont="1" applyBorder="1" applyAlignment="1">
      <alignment horizontal="right" vertical="top" wrapText="1"/>
    </xf>
    <xf numFmtId="0" fontId="13" fillId="0" borderId="0" xfId="22" applyFont="1" applyBorder="1" applyAlignment="1">
      <alignment horizontal="right" wrapText="1"/>
    </xf>
    <xf numFmtId="0" fontId="11" fillId="0" borderId="0" xfId="22" applyFont="1" applyBorder="1"/>
    <xf numFmtId="0" fontId="11" fillId="0" borderId="0" xfId="22" applyFont="1" applyBorder="1" applyAlignment="1">
      <alignment horizontal="center"/>
    </xf>
    <xf numFmtId="0" fontId="14" fillId="0" borderId="0" xfId="22" applyFont="1" applyBorder="1" applyAlignment="1">
      <alignment horizontal="right" vertical="top" wrapText="1"/>
    </xf>
    <xf numFmtId="0" fontId="23" fillId="0" borderId="0" xfId="35"/>
    <xf numFmtId="0" fontId="4" fillId="0" borderId="0" xfId="35" applyFont="1" applyAlignment="1">
      <alignment horizontal="right"/>
    </xf>
    <xf numFmtId="0" fontId="23" fillId="0" borderId="0" xfId="35" applyBorder="1" applyAlignment="1">
      <alignment horizontal="center"/>
    </xf>
    <xf numFmtId="164" fontId="23" fillId="0" borderId="0" xfId="36" applyNumberFormat="1"/>
    <xf numFmtId="0" fontId="23" fillId="0" borderId="0" xfId="35" applyAlignment="1">
      <alignment horizontal="center"/>
    </xf>
    <xf numFmtId="0" fontId="4" fillId="0" borderId="0" xfId="35" applyFont="1"/>
    <xf numFmtId="0" fontId="4" fillId="0" borderId="0" xfId="35" applyFont="1" applyAlignment="1">
      <alignment horizontal="center"/>
    </xf>
    <xf numFmtId="164" fontId="4" fillId="0" borderId="0" xfId="36" applyNumberFormat="1" applyFont="1"/>
    <xf numFmtId="164" fontId="4" fillId="0" borderId="0" xfId="36" applyNumberFormat="1" applyFont="1" applyAlignment="1">
      <alignment horizontal="center"/>
    </xf>
    <xf numFmtId="164" fontId="4" fillId="0" borderId="3" xfId="36" applyNumberFormat="1" applyFont="1" applyBorder="1"/>
    <xf numFmtId="0" fontId="7" fillId="0" borderId="1" xfId="35" applyFont="1" applyBorder="1" applyAlignment="1">
      <alignment horizontal="center" wrapText="1"/>
    </xf>
    <xf numFmtId="0" fontId="7" fillId="0" borderId="1" xfId="35" applyFont="1" applyBorder="1" applyAlignment="1">
      <alignment horizontal="center"/>
    </xf>
    <xf numFmtId="164" fontId="7" fillId="0" borderId="1" xfId="36" applyNumberFormat="1" applyFont="1" applyBorder="1" applyAlignment="1">
      <alignment horizontal="center"/>
    </xf>
    <xf numFmtId="0" fontId="7" fillId="0" borderId="0" xfId="35" applyFont="1" applyAlignment="1">
      <alignment horizontal="center"/>
    </xf>
    <xf numFmtId="0" fontId="7" fillId="0" borderId="2" xfId="35" applyFont="1" applyBorder="1" applyAlignment="1">
      <alignment horizontal="center"/>
    </xf>
    <xf numFmtId="164" fontId="7" fillId="0" borderId="2" xfId="36" applyNumberFormat="1" applyFont="1" applyBorder="1" applyAlignment="1">
      <alignment horizontal="center"/>
    </xf>
    <xf numFmtId="0" fontId="7" fillId="2" borderId="3" xfId="35" applyFont="1" applyFill="1" applyBorder="1" applyAlignment="1">
      <alignment horizontal="center"/>
    </xf>
    <xf numFmtId="0" fontId="4" fillId="2" borderId="3" xfId="35" applyFont="1" applyFill="1" applyBorder="1"/>
    <xf numFmtId="0" fontId="7" fillId="0" borderId="5" xfId="35" applyFont="1" applyBorder="1" applyAlignment="1">
      <alignment horizontal="center"/>
    </xf>
    <xf numFmtId="164" fontId="7" fillId="0" borderId="6" xfId="36" applyNumberFormat="1" applyFont="1" applyBorder="1" applyAlignment="1">
      <alignment horizontal="center"/>
    </xf>
    <xf numFmtId="164" fontId="7" fillId="0" borderId="7" xfId="36" applyNumberFormat="1" applyFont="1" applyBorder="1" applyAlignment="1">
      <alignment horizontal="center"/>
    </xf>
    <xf numFmtId="0" fontId="3" fillId="0" borderId="1" xfId="35" applyFont="1" applyBorder="1" applyAlignment="1"/>
    <xf numFmtId="0" fontId="3" fillId="0" borderId="8" xfId="35" applyFont="1" applyBorder="1" applyAlignment="1"/>
    <xf numFmtId="0" fontId="3" fillId="0" borderId="0" xfId="35" applyFont="1" applyAlignment="1"/>
    <xf numFmtId="0" fontId="3" fillId="0" borderId="12" xfId="35" applyFont="1" applyBorder="1" applyAlignment="1"/>
    <xf numFmtId="165" fontId="23" fillId="0" borderId="14" xfId="36" applyNumberFormat="1" applyBorder="1"/>
    <xf numFmtId="164" fontId="23" fillId="0" borderId="16" xfId="36" applyNumberFormat="1" applyBorder="1"/>
    <xf numFmtId="43" fontId="23" fillId="0" borderId="0" xfId="35" applyNumberFormat="1"/>
    <xf numFmtId="0" fontId="23" fillId="0" borderId="12" xfId="35" applyBorder="1"/>
    <xf numFmtId="164" fontId="23" fillId="0" borderId="14" xfId="36" applyNumberFormat="1" applyBorder="1"/>
    <xf numFmtId="0" fontId="23" fillId="0" borderId="2" xfId="35" applyBorder="1"/>
    <xf numFmtId="0" fontId="23" fillId="0" borderId="4" xfId="35" applyBorder="1"/>
    <xf numFmtId="0" fontId="23" fillId="0" borderId="17" xfId="35" applyBorder="1" applyAlignment="1">
      <alignment horizontal="center"/>
    </xf>
    <xf numFmtId="164" fontId="23" fillId="0" borderId="18" xfId="36" applyNumberFormat="1" applyBorder="1"/>
    <xf numFmtId="164" fontId="23" fillId="0" borderId="20" xfId="36" applyNumberFormat="1" applyBorder="1"/>
    <xf numFmtId="0" fontId="23" fillId="0" borderId="3" xfId="35" applyBorder="1"/>
    <xf numFmtId="0" fontId="4" fillId="0" borderId="3" xfId="35" applyFont="1" applyBorder="1" applyAlignment="1">
      <alignment horizontal="right"/>
    </xf>
    <xf numFmtId="0" fontId="23" fillId="0" borderId="21" xfId="35" applyBorder="1" applyAlignment="1">
      <alignment horizontal="center"/>
    </xf>
    <xf numFmtId="164" fontId="23" fillId="0" borderId="22" xfId="36" applyNumberFormat="1" applyBorder="1"/>
    <xf numFmtId="164" fontId="4" fillId="0" borderId="23" xfId="36" applyNumberFormat="1" applyFont="1" applyBorder="1" applyAlignment="1">
      <alignment horizontal="right"/>
    </xf>
    <xf numFmtId="0" fontId="23" fillId="2" borderId="3" xfId="35" applyFill="1" applyBorder="1"/>
    <xf numFmtId="0" fontId="23" fillId="0" borderId="13" xfId="35" applyBorder="1" applyAlignment="1">
      <alignment horizontal="center"/>
    </xf>
    <xf numFmtId="164" fontId="23" fillId="0" borderId="11" xfId="36" applyNumberFormat="1" applyBorder="1"/>
    <xf numFmtId="164" fontId="23" fillId="0" borderId="30" xfId="36" applyNumberFormat="1" applyBorder="1"/>
    <xf numFmtId="0" fontId="23" fillId="0" borderId="42" xfId="35" applyBorder="1" applyAlignment="1">
      <alignment horizontal="center"/>
    </xf>
    <xf numFmtId="164" fontId="23" fillId="0" borderId="25" xfId="36" applyNumberFormat="1" applyBorder="1"/>
    <xf numFmtId="164" fontId="23" fillId="0" borderId="43" xfId="36" applyNumberFormat="1" applyBorder="1"/>
    <xf numFmtId="0" fontId="23" fillId="0" borderId="28" xfId="35" applyBorder="1"/>
    <xf numFmtId="0" fontId="23" fillId="0" borderId="28" xfId="35" applyBorder="1" applyAlignment="1">
      <alignment horizontal="center"/>
    </xf>
    <xf numFmtId="164" fontId="23" fillId="0" borderId="28" xfId="36" applyNumberFormat="1" applyBorder="1"/>
    <xf numFmtId="164" fontId="23" fillId="0" borderId="0" xfId="36" applyNumberFormat="1" applyBorder="1"/>
    <xf numFmtId="0" fontId="4" fillId="0" borderId="0" xfId="35" applyFont="1" applyBorder="1" applyAlignment="1">
      <alignment horizontal="right"/>
    </xf>
    <xf numFmtId="164" fontId="4" fillId="0" borderId="0" xfId="36" applyNumberFormat="1" applyFont="1" applyBorder="1" applyAlignment="1">
      <alignment horizontal="right"/>
    </xf>
    <xf numFmtId="0" fontId="7" fillId="0" borderId="2" xfId="35" applyFont="1" applyBorder="1" applyAlignment="1">
      <alignment horizontal="center" wrapText="1"/>
    </xf>
    <xf numFmtId="164" fontId="3" fillId="0" borderId="29" xfId="36" applyNumberFormat="1" applyFont="1" applyBorder="1" applyAlignment="1">
      <alignment horizontal="center"/>
    </xf>
    <xf numFmtId="164" fontId="3" fillId="0" borderId="11" xfId="36" applyNumberFormat="1" applyFont="1" applyBorder="1" applyAlignment="1"/>
    <xf numFmtId="0" fontId="3" fillId="0" borderId="12" xfId="35" applyFont="1" applyFill="1" applyBorder="1" applyAlignment="1"/>
    <xf numFmtId="164" fontId="3" fillId="0" borderId="15" xfId="36" applyNumberFormat="1" applyFont="1" applyFill="1" applyBorder="1" applyAlignment="1"/>
    <xf numFmtId="165" fontId="23" fillId="0" borderId="14" xfId="36" applyNumberFormat="1" applyFill="1" applyBorder="1"/>
    <xf numFmtId="164" fontId="23" fillId="0" borderId="16" xfId="36" applyNumberFormat="1" applyFill="1" applyBorder="1"/>
    <xf numFmtId="0" fontId="3" fillId="0" borderId="0" xfId="35" applyFont="1" applyFill="1" applyAlignment="1"/>
    <xf numFmtId="43" fontId="23" fillId="0" borderId="0" xfId="35" applyNumberFormat="1" applyFill="1"/>
    <xf numFmtId="0" fontId="7" fillId="0" borderId="0" xfId="35" applyFont="1" applyFill="1" applyAlignment="1">
      <alignment horizontal="center"/>
    </xf>
    <xf numFmtId="43" fontId="3" fillId="0" borderId="0" xfId="37" applyFont="1" applyFill="1" applyAlignment="1"/>
    <xf numFmtId="164" fontId="3" fillId="0" borderId="15" xfId="36" applyNumberFormat="1" applyFont="1" applyBorder="1" applyAlignment="1"/>
    <xf numFmtId="0" fontId="23" fillId="0" borderId="48" xfId="35" applyBorder="1" applyAlignment="1">
      <alignment horizontal="center"/>
    </xf>
    <xf numFmtId="164" fontId="23" fillId="0" borderId="19" xfId="36" applyNumberFormat="1" applyBorder="1"/>
    <xf numFmtId="164" fontId="23" fillId="0" borderId="49" xfId="36" applyNumberFormat="1" applyBorder="1"/>
    <xf numFmtId="0" fontId="23" fillId="0" borderId="1" xfId="35" applyFill="1" applyBorder="1"/>
    <xf numFmtId="0" fontId="23" fillId="0" borderId="4" xfId="35" applyFill="1" applyBorder="1"/>
    <xf numFmtId="0" fontId="23" fillId="0" borderId="29" xfId="35" applyFill="1" applyBorder="1" applyAlignment="1">
      <alignment horizontal="center"/>
    </xf>
    <xf numFmtId="164" fontId="23" fillId="0" borderId="11" xfId="36" applyNumberFormat="1" applyFill="1" applyBorder="1"/>
    <xf numFmtId="164" fontId="23" fillId="0" borderId="30" xfId="36" applyNumberFormat="1" applyFill="1" applyBorder="1"/>
    <xf numFmtId="0" fontId="23" fillId="0" borderId="0" xfId="35" applyFill="1"/>
    <xf numFmtId="0" fontId="23" fillId="0" borderId="12" xfId="35" applyFill="1" applyBorder="1"/>
    <xf numFmtId="0" fontId="23" fillId="0" borderId="13" xfId="35" applyFill="1" applyBorder="1" applyAlignment="1">
      <alignment horizontal="center"/>
    </xf>
    <xf numFmtId="164" fontId="23" fillId="0" borderId="14" xfId="36" applyNumberFormat="1" applyFill="1" applyBorder="1"/>
    <xf numFmtId="0" fontId="24" fillId="0" borderId="0" xfId="0" applyFont="1"/>
    <xf numFmtId="164" fontId="3" fillId="0" borderId="10" xfId="1" applyNumberFormat="1" applyFont="1" applyBorder="1" applyAlignment="1"/>
    <xf numFmtId="164" fontId="3" fillId="0" borderId="14" xfId="1" applyNumberFormat="1" applyFont="1" applyBorder="1" applyAlignment="1"/>
    <xf numFmtId="164" fontId="0" fillId="0" borderId="0" xfId="1" applyNumberFormat="1" applyFont="1"/>
    <xf numFmtId="164" fontId="0" fillId="0" borderId="0" xfId="1" applyNumberFormat="1" applyFont="1" applyBorder="1"/>
    <xf numFmtId="0" fontId="11" fillId="0" borderId="0" xfId="0" applyFont="1" applyBorder="1" applyAlignment="1">
      <alignment vertical="top" wrapText="1"/>
    </xf>
    <xf numFmtId="0" fontId="0" fillId="0" borderId="0" xfId="0"/>
    <xf numFmtId="0" fontId="0" fillId="2" borderId="0" xfId="0" applyFill="1" applyAlignment="1"/>
    <xf numFmtId="0" fontId="0" fillId="0" borderId="0" xfId="0" applyFill="1" applyAlignment="1">
      <alignment horizontal="center"/>
    </xf>
    <xf numFmtId="0" fontId="0" fillId="0" borderId="0" xfId="0" quotePrefix="1" applyNumberFormat="1" applyFill="1"/>
    <xf numFmtId="0" fontId="0" fillId="0" borderId="0" xfId="0" quotePrefix="1" applyFill="1"/>
    <xf numFmtId="0" fontId="0" fillId="0" borderId="0" xfId="0" applyFill="1" applyAlignment="1">
      <alignment horizontal="right"/>
    </xf>
    <xf numFmtId="164" fontId="2" fillId="0" borderId="0" xfId="1" applyNumberFormat="1"/>
    <xf numFmtId="164" fontId="2" fillId="0" borderId="10" xfId="1" applyNumberFormat="1" applyBorder="1"/>
    <xf numFmtId="164" fontId="2" fillId="0" borderId="14" xfId="1" applyNumberFormat="1" applyBorder="1"/>
    <xf numFmtId="164" fontId="2" fillId="0" borderId="18" xfId="1" applyNumberFormat="1" applyBorder="1"/>
    <xf numFmtId="164" fontId="2" fillId="0" borderId="22" xfId="1" applyNumberFormat="1" applyBorder="1"/>
    <xf numFmtId="164" fontId="2" fillId="0" borderId="24" xfId="1" applyNumberFormat="1" applyBorder="1"/>
    <xf numFmtId="164" fontId="2" fillId="0" borderId="0" xfId="1" applyNumberFormat="1" applyBorder="1"/>
    <xf numFmtId="0" fontId="25" fillId="0" borderId="0" xfId="38" applyAlignment="1" applyProtection="1"/>
    <xf numFmtId="0" fontId="18" fillId="0" borderId="0" xfId="2" applyFont="1" applyBorder="1" applyAlignment="1">
      <alignment vertical="top" wrapText="1"/>
    </xf>
    <xf numFmtId="0" fontId="0" fillId="0" borderId="0" xfId="0" applyFill="1"/>
    <xf numFmtId="0" fontId="0" fillId="0" borderId="0" xfId="0" applyFill="1" applyAlignment="1">
      <alignment horizontal="left"/>
    </xf>
    <xf numFmtId="0" fontId="0" fillId="0" borderId="0" xfId="0"/>
    <xf numFmtId="168" fontId="0" fillId="0" borderId="0" xfId="0" applyNumberFormat="1"/>
    <xf numFmtId="168" fontId="24" fillId="0" borderId="0" xfId="0" applyNumberFormat="1" applyFont="1"/>
    <xf numFmtId="0" fontId="0" fillId="0" borderId="53" xfId="0" applyBorder="1"/>
    <xf numFmtId="168" fontId="0" fillId="0" borderId="53" xfId="0" applyNumberFormat="1" applyBorder="1"/>
    <xf numFmtId="0" fontId="24" fillId="0" borderId="53" xfId="0" applyFont="1" applyBorder="1"/>
    <xf numFmtId="0" fontId="0" fillId="0" borderId="53" xfId="0" applyFill="1" applyBorder="1"/>
    <xf numFmtId="0" fontId="25" fillId="0" borderId="52" xfId="38" applyBorder="1" applyAlignment="1" applyProtection="1"/>
    <xf numFmtId="0" fontId="0" fillId="0" borderId="52" xfId="0" applyBorder="1" applyAlignment="1">
      <alignment wrapText="1"/>
    </xf>
    <xf numFmtId="0" fontId="0" fillId="0" borderId="52" xfId="0" applyBorder="1"/>
    <xf numFmtId="168" fontId="0" fillId="0" borderId="52" xfId="0" applyNumberFormat="1" applyBorder="1"/>
    <xf numFmtId="168" fontId="24" fillId="0" borderId="52" xfId="0" applyNumberFormat="1" applyFont="1" applyBorder="1"/>
    <xf numFmtId="0" fontId="0" fillId="0" borderId="0" xfId="0" applyAlignment="1">
      <alignment horizontal="left" vertical="top" wrapText="1"/>
    </xf>
    <xf numFmtId="0" fontId="0" fillId="0" borderId="0" xfId="0" applyAlignment="1">
      <alignment horizontal="left" vertical="top"/>
    </xf>
    <xf numFmtId="0" fontId="0" fillId="0" borderId="0" xfId="0" applyFill="1" applyAlignment="1">
      <alignment horizontal="left" vertical="top" wrapText="1"/>
    </xf>
    <xf numFmtId="168" fontId="0" fillId="0" borderId="0" xfId="0" applyNumberFormat="1" applyFill="1"/>
    <xf numFmtId="0" fontId="0" fillId="0" borderId="52" xfId="0" applyFill="1" applyBorder="1"/>
    <xf numFmtId="0" fontId="0" fillId="0" borderId="52" xfId="0" applyFill="1" applyBorder="1" applyAlignment="1">
      <alignment horizontal="left" vertical="top" wrapText="1"/>
    </xf>
    <xf numFmtId="168" fontId="0" fillId="0" borderId="52" xfId="0" applyNumberFormat="1" applyFill="1" applyBorder="1"/>
    <xf numFmtId="0" fontId="0" fillId="0" borderId="52" xfId="0" applyFill="1" applyBorder="1" applyAlignment="1">
      <alignment horizontal="left" vertical="top"/>
    </xf>
    <xf numFmtId="0" fontId="0" fillId="4" borderId="53" xfId="0" applyFill="1" applyBorder="1"/>
    <xf numFmtId="0" fontId="0" fillId="4" borderId="0" xfId="0" applyFill="1"/>
    <xf numFmtId="0" fontId="0" fillId="4" borderId="52" xfId="0" applyFill="1" applyBorder="1"/>
    <xf numFmtId="0" fontId="0" fillId="0" borderId="52" xfId="0" applyBorder="1" applyAlignment="1">
      <alignment horizontal="left" vertical="top" wrapText="1"/>
    </xf>
    <xf numFmtId="0" fontId="0" fillId="0" borderId="0" xfId="0" applyAlignment="1">
      <alignment horizontal="left"/>
    </xf>
    <xf numFmtId="168" fontId="0" fillId="0" borderId="0" xfId="0" applyNumberFormat="1" applyAlignment="1">
      <alignment horizontal="left"/>
    </xf>
    <xf numFmtId="0" fontId="0" fillId="0" borderId="53" xfId="0" applyBorder="1" applyAlignment="1">
      <alignment horizontal="left"/>
    </xf>
    <xf numFmtId="168" fontId="0" fillId="0" borderId="53" xfId="0" applyNumberFormat="1" applyBorder="1" applyAlignment="1">
      <alignment horizontal="left"/>
    </xf>
    <xf numFmtId="0" fontId="0" fillId="4" borderId="53" xfId="0" applyFill="1" applyBorder="1" applyAlignment="1">
      <alignment horizontal="left"/>
    </xf>
    <xf numFmtId="168" fontId="0" fillId="0" borderId="0" xfId="0" applyNumberFormat="1" applyFill="1" applyAlignment="1">
      <alignment horizontal="left"/>
    </xf>
    <xf numFmtId="0" fontId="0" fillId="4" borderId="0" xfId="0" applyFill="1" applyAlignment="1">
      <alignment horizontal="left"/>
    </xf>
    <xf numFmtId="0" fontId="0" fillId="0" borderId="52" xfId="0" applyFill="1" applyBorder="1" applyAlignment="1">
      <alignment horizontal="left"/>
    </xf>
    <xf numFmtId="168" fontId="0" fillId="0" borderId="52" xfId="0" applyNumberFormat="1" applyFill="1" applyBorder="1" applyAlignment="1">
      <alignment horizontal="left"/>
    </xf>
    <xf numFmtId="0" fontId="0" fillId="4" borderId="52" xfId="0" applyFill="1" applyBorder="1" applyAlignment="1">
      <alignment horizontal="left"/>
    </xf>
    <xf numFmtId="168" fontId="0" fillId="0" borderId="52" xfId="0" applyNumberFormat="1" applyBorder="1" applyAlignment="1">
      <alignment horizontal="left"/>
    </xf>
    <xf numFmtId="0" fontId="0" fillId="8" borderId="33" xfId="0" applyFill="1" applyBorder="1"/>
    <xf numFmtId="0" fontId="0" fillId="8" borderId="0" xfId="0" applyFill="1" applyBorder="1"/>
    <xf numFmtId="0" fontId="0" fillId="8" borderId="39" xfId="0" applyFill="1" applyBorder="1"/>
    <xf numFmtId="0" fontId="18" fillId="0" borderId="0" xfId="19" applyFont="1" applyBorder="1" applyAlignment="1">
      <alignment vertical="top"/>
    </xf>
    <xf numFmtId="0" fontId="3" fillId="0" borderId="12" xfId="2" applyFont="1" applyBorder="1" applyAlignment="1">
      <alignment horizontal="left" vertical="top" wrapText="1"/>
    </xf>
    <xf numFmtId="0" fontId="3" fillId="0" borderId="13" xfId="2" applyFont="1" applyBorder="1" applyAlignment="1">
      <alignment horizontal="left" vertical="top"/>
    </xf>
    <xf numFmtId="0" fontId="3" fillId="0" borderId="46" xfId="2" applyFont="1" applyBorder="1" applyAlignment="1">
      <alignment horizontal="left" vertical="top"/>
    </xf>
    <xf numFmtId="0" fontId="3" fillId="0" borderId="12" xfId="19" applyFont="1" applyBorder="1" applyAlignment="1">
      <alignment horizontal="left" vertical="top" wrapText="1"/>
    </xf>
    <xf numFmtId="0" fontId="3" fillId="0" borderId="29" xfId="19" applyFont="1" applyBorder="1" applyAlignment="1">
      <alignment horizontal="left" vertical="top"/>
    </xf>
    <xf numFmtId="0" fontId="3" fillId="0" borderId="13" xfId="19" applyFont="1" applyBorder="1" applyAlignment="1">
      <alignment horizontal="left" vertical="top"/>
    </xf>
    <xf numFmtId="164" fontId="3" fillId="0" borderId="11" xfId="3" applyNumberFormat="1" applyFont="1" applyBorder="1" applyAlignment="1">
      <alignment horizontal="left" vertical="top"/>
    </xf>
    <xf numFmtId="164" fontId="17" fillId="0" borderId="11" xfId="3" applyNumberFormat="1" applyFont="1" applyBorder="1" applyAlignment="1">
      <alignment horizontal="left" vertical="top"/>
    </xf>
    <xf numFmtId="164" fontId="3" fillId="0" borderId="10" xfId="3" applyNumberFormat="1" applyFont="1" applyBorder="1" applyAlignment="1">
      <alignment horizontal="left" vertical="top"/>
    </xf>
    <xf numFmtId="165" fontId="3" fillId="0" borderId="11" xfId="3" applyNumberFormat="1" applyFont="1" applyFill="1" applyBorder="1" applyAlignment="1">
      <alignment horizontal="left" vertical="top"/>
    </xf>
    <xf numFmtId="164" fontId="3" fillId="0" borderId="30" xfId="3" applyNumberFormat="1" applyFont="1" applyFill="1" applyBorder="1" applyAlignment="1">
      <alignment horizontal="left" vertical="top"/>
    </xf>
    <xf numFmtId="164" fontId="3" fillId="0" borderId="14" xfId="3" applyNumberFormat="1" applyFont="1" applyBorder="1" applyAlignment="1">
      <alignment horizontal="left" vertical="top"/>
    </xf>
    <xf numFmtId="164" fontId="17" fillId="0" borderId="14" xfId="3" applyNumberFormat="1" applyFont="1" applyBorder="1" applyAlignment="1">
      <alignment horizontal="left" vertical="top"/>
    </xf>
    <xf numFmtId="165" fontId="3" fillId="0" borderId="14" xfId="3" applyNumberFormat="1" applyFont="1" applyFill="1" applyBorder="1" applyAlignment="1">
      <alignment horizontal="left" vertical="top"/>
    </xf>
    <xf numFmtId="164" fontId="3" fillId="0" borderId="16" xfId="3" applyNumberFormat="1" applyFont="1" applyFill="1" applyBorder="1" applyAlignment="1">
      <alignment horizontal="left" vertical="top"/>
    </xf>
    <xf numFmtId="0" fontId="18" fillId="0" borderId="33" xfId="2" applyFont="1" applyBorder="1" applyAlignment="1">
      <alignment vertical="top"/>
    </xf>
    <xf numFmtId="0" fontId="18" fillId="0" borderId="34" xfId="2" applyFont="1" applyBorder="1" applyAlignment="1">
      <alignment vertical="top"/>
    </xf>
    <xf numFmtId="0" fontId="18" fillId="0" borderId="0" xfId="2" applyFont="1" applyBorder="1" applyAlignment="1">
      <alignment vertical="top"/>
    </xf>
    <xf numFmtId="0" fontId="18" fillId="0" borderId="37" xfId="2" applyFont="1" applyBorder="1" applyAlignment="1">
      <alignment vertical="top"/>
    </xf>
    <xf numFmtId="0" fontId="18" fillId="0" borderId="39" xfId="2" applyFont="1" applyBorder="1" applyAlignment="1">
      <alignment vertical="top"/>
    </xf>
    <xf numFmtId="0" fontId="18" fillId="0" borderId="40" xfId="2" applyFont="1" applyBorder="1" applyAlignment="1">
      <alignment vertical="top"/>
    </xf>
    <xf numFmtId="164" fontId="3" fillId="0" borderId="15" xfId="3" applyNumberFormat="1" applyFont="1" applyBorder="1" applyAlignment="1">
      <alignment horizontal="left" vertical="top"/>
    </xf>
    <xf numFmtId="165" fontId="3" fillId="0" borderId="15" xfId="3" applyNumberFormat="1" applyFont="1" applyFill="1" applyBorder="1" applyAlignment="1">
      <alignment horizontal="left" vertical="top"/>
    </xf>
    <xf numFmtId="164" fontId="3" fillId="0" borderId="47" xfId="3" applyNumberFormat="1" applyFont="1" applyFill="1" applyBorder="1" applyAlignment="1">
      <alignment horizontal="left" vertical="top"/>
    </xf>
    <xf numFmtId="0" fontId="3" fillId="0" borderId="4" xfId="2" applyFont="1" applyBorder="1" applyAlignment="1">
      <alignment wrapText="1"/>
    </xf>
    <xf numFmtId="0" fontId="3" fillId="0" borderId="12" xfId="2" applyFont="1" applyBorder="1" applyAlignment="1">
      <alignment horizontal="left" wrapText="1"/>
    </xf>
    <xf numFmtId="164" fontId="1" fillId="0" borderId="14" xfId="3" applyNumberFormat="1" applyFont="1" applyBorder="1" applyAlignment="1">
      <alignment horizontal="left" vertical="top"/>
    </xf>
    <xf numFmtId="164" fontId="1" fillId="0" borderId="15" xfId="3" applyNumberFormat="1" applyFont="1" applyBorder="1" applyAlignment="1">
      <alignment horizontal="left" vertical="top"/>
    </xf>
    <xf numFmtId="165" fontId="1" fillId="0" borderId="14" xfId="3" applyNumberFormat="1" applyFont="1" applyFill="1" applyBorder="1" applyAlignment="1">
      <alignment horizontal="left" vertical="top"/>
    </xf>
    <xf numFmtId="164" fontId="1" fillId="0" borderId="16" xfId="3" applyNumberFormat="1" applyFont="1" applyFill="1" applyBorder="1" applyAlignment="1">
      <alignment horizontal="left" vertical="top"/>
    </xf>
    <xf numFmtId="0" fontId="24" fillId="0" borderId="0" xfId="0" applyFont="1" applyAlignment="1">
      <alignment horizontal="left" vertical="top" wrapText="1"/>
    </xf>
    <xf numFmtId="0" fontId="6" fillId="0" borderId="0" xfId="2" applyFont="1" applyAlignment="1">
      <alignment horizontal="left" vertical="top"/>
    </xf>
    <xf numFmtId="0" fontId="3" fillId="0" borderId="2" xfId="2" applyFont="1" applyBorder="1" applyAlignment="1">
      <alignment wrapText="1"/>
    </xf>
    <xf numFmtId="0" fontId="3" fillId="0" borderId="4" xfId="2" applyFont="1" applyBorder="1"/>
    <xf numFmtId="0" fontId="3" fillId="0" borderId="48" xfId="2" applyFont="1" applyBorder="1" applyAlignment="1">
      <alignment horizontal="center"/>
    </xf>
    <xf numFmtId="0" fontId="3" fillId="0" borderId="3" xfId="2" applyFont="1" applyBorder="1" applyAlignment="1">
      <alignment wrapText="1"/>
    </xf>
    <xf numFmtId="0" fontId="3" fillId="0" borderId="21" xfId="2" applyFont="1" applyBorder="1" applyAlignment="1">
      <alignment horizontal="center"/>
    </xf>
    <xf numFmtId="0" fontId="3" fillId="0" borderId="17" xfId="2" applyFont="1" applyBorder="1" applyAlignment="1">
      <alignment horizontal="center"/>
    </xf>
    <xf numFmtId="0" fontId="3" fillId="2" borderId="3" xfId="2" applyFont="1" applyFill="1" applyBorder="1" applyAlignment="1">
      <alignment wrapText="1"/>
    </xf>
    <xf numFmtId="0" fontId="3" fillId="0" borderId="4" xfId="2" applyFont="1" applyBorder="1" applyAlignment="1">
      <alignment horizontal="left" vertical="top"/>
    </xf>
    <xf numFmtId="0" fontId="3" fillId="0" borderId="12" xfId="2" applyFont="1" applyBorder="1" applyAlignment="1">
      <alignment horizontal="left" vertical="top"/>
    </xf>
    <xf numFmtId="164" fontId="1" fillId="0" borderId="13" xfId="3" applyNumberFormat="1" applyFont="1" applyBorder="1" applyAlignment="1">
      <alignment horizontal="left" vertical="top"/>
    </xf>
    <xf numFmtId="165" fontId="1" fillId="0" borderId="14" xfId="3" applyNumberFormat="1" applyFont="1" applyBorder="1" applyAlignment="1">
      <alignment horizontal="left" vertical="top"/>
    </xf>
    <xf numFmtId="164" fontId="1" fillId="0" borderId="16" xfId="3" applyNumberFormat="1" applyFont="1" applyBorder="1" applyAlignment="1">
      <alignment horizontal="left" vertical="top"/>
    </xf>
    <xf numFmtId="164" fontId="1" fillId="0" borderId="19" xfId="3" applyNumberFormat="1" applyFont="1" applyBorder="1"/>
    <xf numFmtId="164" fontId="1" fillId="0" borderId="49" xfId="3" applyNumberFormat="1" applyFont="1" applyBorder="1"/>
    <xf numFmtId="164" fontId="1" fillId="0" borderId="22" xfId="3" applyNumberFormat="1" applyFont="1" applyBorder="1"/>
    <xf numFmtId="164" fontId="1" fillId="0" borderId="18" xfId="3" applyNumberFormat="1" applyFont="1" applyBorder="1"/>
    <xf numFmtId="164" fontId="1" fillId="0" borderId="20" xfId="3" applyNumberFormat="1" applyFont="1" applyBorder="1"/>
    <xf numFmtId="164" fontId="1" fillId="0" borderId="47" xfId="3" applyNumberFormat="1" applyFont="1" applyBorder="1" applyAlignment="1">
      <alignment horizontal="left" vertical="top"/>
    </xf>
    <xf numFmtId="0" fontId="3" fillId="0" borderId="50" xfId="2" applyFont="1" applyFill="1" applyBorder="1" applyAlignment="1">
      <alignment wrapText="1"/>
    </xf>
    <xf numFmtId="0" fontId="4" fillId="0" borderId="50" xfId="2" applyFont="1" applyFill="1" applyBorder="1"/>
    <xf numFmtId="0" fontId="3" fillId="0" borderId="29" xfId="2" applyFont="1" applyFill="1" applyBorder="1" applyAlignment="1">
      <alignment horizontal="center"/>
    </xf>
    <xf numFmtId="164" fontId="1" fillId="0" borderId="11" xfId="3" applyNumberFormat="1" applyFont="1" applyFill="1" applyBorder="1"/>
    <xf numFmtId="164" fontId="1" fillId="0" borderId="30" xfId="3" applyNumberFormat="1" applyFont="1" applyFill="1" applyBorder="1"/>
    <xf numFmtId="0" fontId="0" fillId="0" borderId="0" xfId="0" applyBorder="1" applyAlignment="1">
      <alignment vertical="top" wrapText="1"/>
    </xf>
    <xf numFmtId="16" fontId="24" fillId="0" borderId="0" xfId="0" quotePrefix="1" applyNumberFormat="1" applyFont="1" applyBorder="1" applyAlignment="1">
      <alignment horizontal="center" vertical="center" wrapText="1"/>
    </xf>
    <xf numFmtId="0" fontId="0" fillId="0" borderId="0" xfId="0"/>
    <xf numFmtId="0" fontId="18" fillId="0" borderId="0" xfId="2" applyFont="1" applyBorder="1" applyAlignment="1">
      <alignment vertical="top" wrapText="1"/>
    </xf>
    <xf numFmtId="0" fontId="11" fillId="0" borderId="0" xfId="0" applyFont="1" applyBorder="1" applyAlignment="1">
      <alignment vertical="top" wrapText="1"/>
    </xf>
    <xf numFmtId="0" fontId="18" fillId="0" borderId="0" xfId="2" applyFont="1" applyBorder="1" applyAlignment="1">
      <alignment vertical="top" wrapText="1"/>
    </xf>
    <xf numFmtId="0" fontId="3" fillId="0" borderId="1" xfId="0" applyFont="1" applyBorder="1" applyAlignment="1">
      <alignment horizontal="left" vertical="top" wrapText="1"/>
    </xf>
    <xf numFmtId="0" fontId="3" fillId="0" borderId="12" xfId="0" applyFont="1" applyBorder="1" applyAlignment="1">
      <alignment horizontal="left" vertical="top" wrapText="1"/>
    </xf>
    <xf numFmtId="0" fontId="1" fillId="0" borderId="27" xfId="0" applyFont="1" applyBorder="1" applyAlignment="1">
      <alignment horizontal="left" vertical="top" wrapText="1"/>
    </xf>
    <xf numFmtId="0" fontId="1" fillId="0" borderId="9" xfId="0" applyFont="1" applyBorder="1" applyAlignment="1">
      <alignment horizontal="left" vertical="top"/>
    </xf>
    <xf numFmtId="165" fontId="1" fillId="0" borderId="54" xfId="3" applyNumberFormat="1" applyFont="1" applyFill="1" applyBorder="1" applyAlignment="1">
      <alignment horizontal="left" vertical="top"/>
    </xf>
    <xf numFmtId="164" fontId="1" fillId="0" borderId="30" xfId="3" applyNumberFormat="1" applyFont="1" applyFill="1" applyBorder="1" applyAlignment="1">
      <alignment horizontal="left" vertical="top"/>
    </xf>
    <xf numFmtId="0" fontId="1" fillId="0" borderId="12" xfId="0" applyFont="1" applyBorder="1" applyAlignment="1">
      <alignment horizontal="left" vertical="top" wrapText="1"/>
    </xf>
    <xf numFmtId="0" fontId="1" fillId="0" borderId="13" xfId="0" applyFont="1" applyBorder="1" applyAlignment="1">
      <alignment horizontal="left" vertical="top"/>
    </xf>
    <xf numFmtId="165" fontId="1" fillId="0" borderId="55" xfId="3" applyNumberFormat="1" applyFont="1" applyFill="1" applyBorder="1" applyAlignment="1">
      <alignment horizontal="left" vertical="top"/>
    </xf>
    <xf numFmtId="164" fontId="11" fillId="0" borderId="0" xfId="1" applyNumberFormat="1" applyFont="1" applyBorder="1" applyAlignment="1">
      <alignment horizontal="right"/>
    </xf>
    <xf numFmtId="165" fontId="1" fillId="0" borderId="56" xfId="3" applyNumberFormat="1" applyFont="1" applyFill="1" applyBorder="1" applyAlignment="1">
      <alignment horizontal="left" vertical="top"/>
    </xf>
    <xf numFmtId="164" fontId="11" fillId="0" borderId="22" xfId="1" applyNumberFormat="1" applyFont="1" applyBorder="1" applyAlignment="1">
      <alignment horizontal="right"/>
    </xf>
    <xf numFmtId="164" fontId="11" fillId="0" borderId="11" xfId="1" applyNumberFormat="1" applyFont="1" applyBorder="1" applyAlignment="1">
      <alignment horizontal="left" vertical="top"/>
    </xf>
    <xf numFmtId="164" fontId="11" fillId="0" borderId="14" xfId="1" applyNumberFormat="1" applyFont="1" applyBorder="1" applyAlignment="1">
      <alignment horizontal="left" vertical="top"/>
    </xf>
    <xf numFmtId="164" fontId="11" fillId="0" borderId="15" xfId="1" applyNumberFormat="1" applyFont="1" applyBorder="1" applyAlignment="1">
      <alignment horizontal="left" vertical="top"/>
    </xf>
    <xf numFmtId="164" fontId="11" fillId="0" borderId="19" xfId="1" applyNumberFormat="1" applyFont="1" applyBorder="1" applyAlignment="1">
      <alignment horizontal="left" vertical="top"/>
    </xf>
    <xf numFmtId="0" fontId="3" fillId="0" borderId="12" xfId="2" applyFont="1" applyBorder="1" applyAlignment="1">
      <alignment vertical="top" wrapText="1"/>
    </xf>
    <xf numFmtId="0" fontId="12" fillId="0" borderId="12" xfId="2" applyFont="1" applyBorder="1" applyAlignment="1">
      <alignment horizontal="left" vertical="top" wrapText="1"/>
    </xf>
    <xf numFmtId="0" fontId="3" fillId="0" borderId="29" xfId="2" applyFont="1" applyBorder="1" applyAlignment="1">
      <alignment horizontal="left" vertical="top"/>
    </xf>
    <xf numFmtId="164" fontId="11" fillId="0" borderId="11" xfId="3" applyNumberFormat="1" applyFont="1" applyBorder="1" applyAlignment="1">
      <alignment horizontal="left" vertical="top"/>
    </xf>
    <xf numFmtId="164" fontId="11" fillId="0" borderId="14" xfId="3" applyNumberFormat="1" applyFont="1" applyBorder="1" applyAlignment="1">
      <alignment horizontal="left" vertical="top"/>
    </xf>
    <xf numFmtId="0" fontId="3" fillId="0" borderId="4" xfId="2" applyFont="1" applyBorder="1" applyAlignment="1">
      <alignment horizontal="left" vertical="top" wrapText="1"/>
    </xf>
    <xf numFmtId="164" fontId="11" fillId="0" borderId="15" xfId="3" applyNumberFormat="1" applyFont="1" applyBorder="1" applyAlignment="1">
      <alignment horizontal="left" vertical="top"/>
    </xf>
    <xf numFmtId="0" fontId="3" fillId="0" borderId="12" xfId="2" applyFont="1" applyFill="1" applyBorder="1" applyAlignment="1">
      <alignment horizontal="left" vertical="top" wrapText="1"/>
    </xf>
    <xf numFmtId="0" fontId="3" fillId="0" borderId="4" xfId="2" applyFont="1" applyFill="1" applyBorder="1" applyAlignment="1">
      <alignment horizontal="left" vertical="top" wrapText="1"/>
    </xf>
    <xf numFmtId="0" fontId="18" fillId="0" borderId="0" xfId="35" applyFont="1" applyBorder="1" applyAlignment="1">
      <alignment vertical="top"/>
    </xf>
    <xf numFmtId="164" fontId="3" fillId="0" borderId="13" xfId="36" applyNumberFormat="1" applyFont="1" applyFill="1" applyBorder="1" applyAlignment="1">
      <alignment horizontal="center"/>
    </xf>
    <xf numFmtId="164" fontId="3" fillId="0" borderId="13" xfId="36" applyNumberFormat="1" applyFont="1" applyBorder="1" applyAlignment="1">
      <alignment horizontal="center"/>
    </xf>
    <xf numFmtId="0" fontId="3" fillId="0" borderId="12" xfId="35" applyFont="1" applyBorder="1" applyAlignment="1">
      <alignment horizontal="left" vertical="top" wrapText="1"/>
    </xf>
    <xf numFmtId="0" fontId="3" fillId="0" borderId="29" xfId="35" applyFont="1" applyBorder="1" applyAlignment="1">
      <alignment horizontal="left" vertical="top"/>
    </xf>
    <xf numFmtId="164" fontId="3" fillId="0" borderId="11" xfId="36" applyNumberFormat="1" applyFont="1" applyBorder="1" applyAlignment="1">
      <alignment horizontal="left" vertical="top"/>
    </xf>
    <xf numFmtId="165" fontId="3" fillId="0" borderId="11" xfId="36" applyNumberFormat="1" applyFont="1" applyFill="1" applyBorder="1" applyAlignment="1">
      <alignment horizontal="left" vertical="top"/>
    </xf>
    <xf numFmtId="164" fontId="3" fillId="0" borderId="30" xfId="36" applyNumberFormat="1" applyFont="1" applyFill="1" applyBorder="1" applyAlignment="1">
      <alignment horizontal="left" vertical="top"/>
    </xf>
    <xf numFmtId="0" fontId="3" fillId="0" borderId="13" xfId="35" applyFont="1" applyBorder="1" applyAlignment="1">
      <alignment horizontal="left" vertical="top"/>
    </xf>
    <xf numFmtId="164" fontId="3" fillId="0" borderId="14" xfId="36" applyNumberFormat="1" applyFont="1" applyBorder="1" applyAlignment="1">
      <alignment horizontal="left" vertical="top"/>
    </xf>
    <xf numFmtId="164" fontId="3" fillId="0" borderId="15" xfId="36" applyNumberFormat="1" applyFont="1" applyBorder="1" applyAlignment="1">
      <alignment horizontal="left" vertical="top"/>
    </xf>
    <xf numFmtId="165" fontId="3" fillId="0" borderId="14" xfId="36" applyNumberFormat="1" applyFont="1" applyFill="1" applyBorder="1" applyAlignment="1">
      <alignment horizontal="left" vertical="top"/>
    </xf>
    <xf numFmtId="164" fontId="3" fillId="0" borderId="16" xfId="36" applyNumberFormat="1" applyFont="1" applyFill="1" applyBorder="1" applyAlignment="1">
      <alignment horizontal="left" vertical="top"/>
    </xf>
    <xf numFmtId="0" fontId="3" fillId="0" borderId="1" xfId="2" applyFont="1" applyBorder="1" applyAlignment="1">
      <alignment wrapText="1"/>
    </xf>
    <xf numFmtId="0" fontId="3" fillId="0" borderId="12" xfId="2" applyFont="1" applyFill="1" applyBorder="1" applyAlignment="1">
      <alignment wrapText="1"/>
    </xf>
    <xf numFmtId="0" fontId="3" fillId="0" borderId="0" xfId="2" applyFont="1" applyAlignment="1">
      <alignment horizontal="left" vertical="top"/>
    </xf>
    <xf numFmtId="0" fontId="3" fillId="0" borderId="4" xfId="2" applyFont="1" applyBorder="1" applyAlignment="1">
      <alignment horizontal="left" wrapText="1"/>
    </xf>
    <xf numFmtId="0" fontId="18" fillId="0" borderId="36" xfId="2" applyFont="1" applyBorder="1" applyAlignment="1">
      <alignment vertical="top"/>
    </xf>
    <xf numFmtId="164" fontId="1" fillId="0" borderId="11" xfId="3" applyNumberFormat="1" applyFont="1" applyBorder="1" applyAlignment="1">
      <alignment horizontal="left" vertical="top"/>
    </xf>
    <xf numFmtId="0" fontId="1" fillId="0" borderId="55" xfId="3" applyNumberFormat="1" applyFont="1" applyFill="1" applyBorder="1" applyAlignment="1">
      <alignment horizontal="left" vertical="top"/>
    </xf>
    <xf numFmtId="0" fontId="11" fillId="0" borderId="0" xfId="0" applyFont="1" applyBorder="1" applyAlignment="1">
      <alignment vertical="top" wrapText="1"/>
    </xf>
    <xf numFmtId="0" fontId="18" fillId="0" borderId="0" xfId="2" applyFont="1" applyBorder="1" applyAlignment="1">
      <alignment vertical="top" wrapText="1"/>
    </xf>
    <xf numFmtId="0" fontId="0" fillId="0" borderId="0" xfId="0"/>
    <xf numFmtId="0" fontId="24" fillId="0" borderId="52" xfId="0" applyFont="1" applyBorder="1" applyAlignment="1">
      <alignment horizontal="center" vertical="center"/>
    </xf>
    <xf numFmtId="0" fontId="11" fillId="0" borderId="0" xfId="0" applyFont="1" applyBorder="1" applyAlignment="1">
      <alignment vertical="top" wrapText="1"/>
    </xf>
    <xf numFmtId="0" fontId="11" fillId="0" borderId="0" xfId="0" applyFont="1" applyBorder="1" applyAlignment="1">
      <alignment vertical="top" wrapText="1"/>
    </xf>
    <xf numFmtId="0" fontId="3" fillId="0" borderId="9" xfId="2" applyFont="1" applyBorder="1" applyAlignment="1">
      <alignment horizontal="left" vertical="top"/>
    </xf>
    <xf numFmtId="164" fontId="1" fillId="0" borderId="10" xfId="3" applyNumberFormat="1" applyFont="1" applyBorder="1" applyAlignment="1">
      <alignment horizontal="left" vertical="top"/>
    </xf>
    <xf numFmtId="164" fontId="11" fillId="0" borderId="10" xfId="3" applyNumberFormat="1" applyFont="1" applyBorder="1" applyAlignment="1">
      <alignment horizontal="left" vertical="top"/>
    </xf>
    <xf numFmtId="165" fontId="1" fillId="0" borderId="34" xfId="3" applyNumberFormat="1" applyFont="1" applyFill="1" applyBorder="1" applyAlignment="1">
      <alignment horizontal="left" vertical="top"/>
    </xf>
    <xf numFmtId="164" fontId="1" fillId="0" borderId="59" xfId="3" applyNumberFormat="1" applyFont="1" applyFill="1" applyBorder="1" applyAlignment="1">
      <alignment horizontal="left" vertical="top"/>
    </xf>
    <xf numFmtId="0" fontId="3" fillId="0" borderId="60" xfId="2" applyFont="1" applyBorder="1" applyAlignment="1">
      <alignment horizontal="left" vertical="top"/>
    </xf>
    <xf numFmtId="164" fontId="1" fillId="0" borderId="61" xfId="3" applyNumberFormat="1" applyFont="1" applyBorder="1" applyAlignment="1">
      <alignment horizontal="left" vertical="top"/>
    </xf>
    <xf numFmtId="164" fontId="11" fillId="0" borderId="61" xfId="3" applyNumberFormat="1" applyFont="1" applyBorder="1" applyAlignment="1">
      <alignment horizontal="left" vertical="top"/>
    </xf>
    <xf numFmtId="165" fontId="1" fillId="0" borderId="62" xfId="3" applyNumberFormat="1" applyFont="1" applyFill="1" applyBorder="1" applyAlignment="1">
      <alignment horizontal="left" vertical="top"/>
    </xf>
    <xf numFmtId="164" fontId="1" fillId="0" borderId="63" xfId="3" applyNumberFormat="1" applyFont="1" applyFill="1" applyBorder="1" applyAlignment="1">
      <alignment horizontal="left" vertical="top"/>
    </xf>
    <xf numFmtId="0" fontId="3" fillId="0" borderId="9" xfId="19" applyFont="1" applyBorder="1" applyAlignment="1">
      <alignment horizontal="left" vertical="top"/>
    </xf>
    <xf numFmtId="164" fontId="17" fillId="0" borderId="10" xfId="3" applyNumberFormat="1" applyFont="1" applyBorder="1" applyAlignment="1">
      <alignment horizontal="left" vertical="top"/>
    </xf>
    <xf numFmtId="165" fontId="3" fillId="0" borderId="10" xfId="3" applyNumberFormat="1" applyFont="1" applyFill="1" applyBorder="1" applyAlignment="1">
      <alignment horizontal="left" vertical="top"/>
    </xf>
    <xf numFmtId="164" fontId="3" fillId="0" borderId="59" xfId="3" applyNumberFormat="1" applyFont="1" applyFill="1" applyBorder="1" applyAlignment="1">
      <alignment horizontal="left" vertical="top"/>
    </xf>
    <xf numFmtId="0" fontId="3" fillId="0" borderId="60" xfId="19" applyFont="1" applyBorder="1" applyAlignment="1">
      <alignment horizontal="left" vertical="top"/>
    </xf>
    <xf numFmtId="164" fontId="3" fillId="0" borderId="61" xfId="3" applyNumberFormat="1" applyFont="1" applyBorder="1" applyAlignment="1">
      <alignment horizontal="left" vertical="top"/>
    </xf>
    <xf numFmtId="164" fontId="17" fillId="0" borderId="61" xfId="3" applyNumberFormat="1" applyFont="1" applyBorder="1" applyAlignment="1">
      <alignment horizontal="left" vertical="top"/>
    </xf>
    <xf numFmtId="165" fontId="3" fillId="0" borderId="61" xfId="3" applyNumberFormat="1" applyFont="1" applyFill="1" applyBorder="1" applyAlignment="1">
      <alignment horizontal="left" vertical="top"/>
    </xf>
    <xf numFmtId="164" fontId="3" fillId="0" borderId="63" xfId="3" applyNumberFormat="1" applyFont="1" applyFill="1" applyBorder="1" applyAlignment="1">
      <alignment horizontal="left" vertical="top"/>
    </xf>
    <xf numFmtId="0" fontId="11" fillId="0" borderId="0" xfId="0" applyFont="1" applyBorder="1" applyAlignment="1">
      <alignment vertical="top" wrapText="1"/>
    </xf>
    <xf numFmtId="0" fontId="0" fillId="0" borderId="0" xfId="0" applyFill="1"/>
    <xf numFmtId="0" fontId="0" fillId="0" borderId="0" xfId="0" applyFill="1" applyAlignment="1">
      <alignment horizontal="center"/>
    </xf>
    <xf numFmtId="0" fontId="0" fillId="0" borderId="0" xfId="0" applyFill="1" applyAlignment="1">
      <alignment horizontal="right"/>
    </xf>
    <xf numFmtId="4" fontId="4" fillId="0" borderId="0" xfId="0" applyNumberFormat="1" applyFont="1" applyFill="1" applyAlignment="1"/>
    <xf numFmtId="0" fontId="12" fillId="2" borderId="3" xfId="0" applyFont="1" applyFill="1" applyBorder="1" applyAlignment="1">
      <alignment wrapText="1"/>
    </xf>
    <xf numFmtId="0" fontId="4" fillId="2" borderId="3" xfId="0" applyFont="1" applyFill="1" applyBorder="1"/>
    <xf numFmtId="0" fontId="12" fillId="0" borderId="12" xfId="0" applyFont="1" applyBorder="1" applyAlignment="1">
      <alignment wrapText="1"/>
    </xf>
    <xf numFmtId="0" fontId="3" fillId="0" borderId="4" xfId="2" applyFont="1" applyFill="1" applyBorder="1" applyAlignment="1">
      <alignment horizontal="left" wrapText="1"/>
    </xf>
    <xf numFmtId="0" fontId="3" fillId="0" borderId="4" xfId="2" applyFont="1" applyFill="1" applyBorder="1" applyAlignment="1">
      <alignment horizontal="left" vertical="top"/>
    </xf>
    <xf numFmtId="0" fontId="3" fillId="0" borderId="12" xfId="2" applyFont="1" applyFill="1" applyBorder="1" applyAlignment="1">
      <alignment horizontal="left" wrapText="1"/>
    </xf>
    <xf numFmtId="0" fontId="3" fillId="0" borderId="12" xfId="2" applyFont="1" applyFill="1" applyBorder="1" applyAlignment="1">
      <alignment horizontal="left" vertical="top"/>
    </xf>
    <xf numFmtId="0" fontId="25" fillId="10" borderId="57" xfId="38" applyFill="1" applyBorder="1" applyAlignment="1" applyProtection="1">
      <alignment horizontal="left" vertical="top"/>
    </xf>
    <xf numFmtId="0" fontId="25" fillId="10" borderId="51" xfId="38" applyFill="1" applyBorder="1" applyAlignment="1" applyProtection="1">
      <alignment horizontal="left" vertical="top"/>
    </xf>
    <xf numFmtId="0" fontId="0" fillId="10" borderId="57" xfId="0" applyFill="1" applyBorder="1" applyAlignment="1">
      <alignment horizontal="left" vertical="top" wrapText="1"/>
    </xf>
    <xf numFmtId="0" fontId="0" fillId="10" borderId="57" xfId="0" applyFill="1" applyBorder="1"/>
    <xf numFmtId="168" fontId="0" fillId="10" borderId="57" xfId="0" applyNumberFormat="1" applyFill="1" applyBorder="1"/>
    <xf numFmtId="0" fontId="0" fillId="10" borderId="51" xfId="0" applyFill="1" applyBorder="1" applyAlignment="1">
      <alignment horizontal="left" vertical="top" wrapText="1"/>
    </xf>
    <xf numFmtId="0" fontId="0" fillId="10" borderId="51" xfId="0" applyFill="1" applyBorder="1"/>
    <xf numFmtId="168" fontId="0" fillId="10" borderId="51" xfId="0" applyNumberFormat="1" applyFill="1" applyBorder="1"/>
    <xf numFmtId="0" fontId="3" fillId="0" borderId="0" xfId="22"/>
    <xf numFmtId="0" fontId="4" fillId="0" borderId="0" xfId="22" applyFont="1" applyAlignment="1">
      <alignment horizontal="right"/>
    </xf>
    <xf numFmtId="0" fontId="3" fillId="0" borderId="0" xfId="22" applyBorder="1" applyAlignment="1">
      <alignment horizontal="center"/>
    </xf>
    <xf numFmtId="0" fontId="3" fillId="0" borderId="0" xfId="22" applyFont="1" applyAlignment="1">
      <alignment horizontal="left"/>
    </xf>
    <xf numFmtId="0" fontId="3" fillId="0" borderId="0" xfId="22" applyFont="1" applyFill="1" applyBorder="1" applyAlignment="1">
      <alignment horizontal="left"/>
    </xf>
    <xf numFmtId="0" fontId="3" fillId="0" borderId="0" xfId="22" applyAlignment="1">
      <alignment horizontal="center"/>
    </xf>
    <xf numFmtId="0" fontId="4" fillId="0" borderId="0" xfId="22" applyFont="1"/>
    <xf numFmtId="0" fontId="4" fillId="0" borderId="0" xfId="22" applyFont="1" applyAlignment="1">
      <alignment horizontal="center"/>
    </xf>
    <xf numFmtId="0" fontId="7" fillId="0" borderId="1" xfId="22" applyFont="1" applyBorder="1" applyAlignment="1">
      <alignment horizontal="center" wrapText="1"/>
    </xf>
    <xf numFmtId="0" fontId="7" fillId="0" borderId="1" xfId="22" applyFont="1" applyBorder="1" applyAlignment="1">
      <alignment horizontal="center"/>
    </xf>
    <xf numFmtId="0" fontId="7" fillId="0" borderId="0" xfId="22" applyFont="1" applyAlignment="1">
      <alignment horizontal="center"/>
    </xf>
    <xf numFmtId="0" fontId="7" fillId="0" borderId="4" xfId="22" applyFont="1" applyBorder="1" applyAlignment="1">
      <alignment horizontal="center" wrapText="1"/>
    </xf>
    <xf numFmtId="0" fontId="7" fillId="0" borderId="2" xfId="22" applyFont="1" applyBorder="1" applyAlignment="1">
      <alignment horizontal="center"/>
    </xf>
    <xf numFmtId="0" fontId="7" fillId="2" borderId="3" xfId="22" applyFont="1" applyFill="1" applyBorder="1" applyAlignment="1">
      <alignment horizontal="center"/>
    </xf>
    <xf numFmtId="0" fontId="4" fillId="2" borderId="3" xfId="22" applyFont="1" applyFill="1" applyBorder="1"/>
    <xf numFmtId="0" fontId="7" fillId="0" borderId="5" xfId="22" applyFont="1" applyBorder="1" applyAlignment="1">
      <alignment horizontal="center"/>
    </xf>
    <xf numFmtId="0" fontId="3" fillId="0" borderId="1" xfId="22" applyFont="1" applyBorder="1" applyAlignment="1"/>
    <xf numFmtId="0" fontId="3" fillId="0" borderId="8" xfId="22" applyFont="1" applyBorder="1" applyAlignment="1"/>
    <xf numFmtId="164" fontId="3" fillId="0" borderId="9" xfId="3" applyNumberFormat="1" applyFont="1" applyBorder="1" applyAlignment="1">
      <alignment horizontal="center"/>
    </xf>
    <xf numFmtId="164" fontId="3" fillId="0" borderId="10" xfId="3" applyNumberFormat="1" applyFont="1" applyBorder="1" applyAlignment="1"/>
    <xf numFmtId="164" fontId="3" fillId="0" borderId="10" xfId="3" applyNumberFormat="1" applyBorder="1"/>
    <xf numFmtId="164" fontId="3" fillId="0" borderId="59" xfId="3" applyNumberFormat="1" applyBorder="1"/>
    <xf numFmtId="0" fontId="3" fillId="0" borderId="0" xfId="22" applyFont="1" applyAlignment="1"/>
    <xf numFmtId="164" fontId="3" fillId="0" borderId="14" xfId="3" applyNumberFormat="1" applyFont="1" applyBorder="1" applyAlignment="1"/>
    <xf numFmtId="43" fontId="3" fillId="0" borderId="0" xfId="22" applyNumberFormat="1"/>
    <xf numFmtId="0" fontId="3" fillId="0" borderId="12" xfId="22" applyBorder="1"/>
    <xf numFmtId="0" fontId="3" fillId="0" borderId="12" xfId="22" applyFont="1" applyBorder="1" applyAlignment="1"/>
    <xf numFmtId="0" fontId="3" fillId="0" borderId="2" xfId="22" applyBorder="1"/>
    <xf numFmtId="0" fontId="3" fillId="0" borderId="4" xfId="22" applyBorder="1"/>
    <xf numFmtId="0" fontId="3" fillId="0" borderId="17" xfId="22" applyBorder="1" applyAlignment="1">
      <alignment horizontal="center"/>
    </xf>
    <xf numFmtId="0" fontId="3" fillId="0" borderId="3" xfId="22" applyBorder="1"/>
    <xf numFmtId="0" fontId="4" fillId="0" borderId="3" xfId="22" applyFont="1" applyBorder="1" applyAlignment="1">
      <alignment horizontal="right"/>
    </xf>
    <xf numFmtId="0" fontId="3" fillId="0" borderId="21" xfId="22" applyBorder="1" applyAlignment="1">
      <alignment horizontal="center"/>
    </xf>
    <xf numFmtId="0" fontId="3" fillId="2" borderId="3" xfId="22" applyFill="1" applyBorder="1"/>
    <xf numFmtId="0" fontId="3" fillId="0" borderId="1" xfId="22" applyBorder="1"/>
    <xf numFmtId="0" fontId="3" fillId="0" borderId="29" xfId="22" applyBorder="1" applyAlignment="1">
      <alignment horizontal="center"/>
    </xf>
    <xf numFmtId="0" fontId="3" fillId="0" borderId="12" xfId="2" applyFont="1" applyBorder="1"/>
    <xf numFmtId="0" fontId="3" fillId="0" borderId="46" xfId="2" applyBorder="1" applyAlignment="1">
      <alignment horizontal="center"/>
    </xf>
    <xf numFmtId="164" fontId="0" fillId="0" borderId="15" xfId="3" applyNumberFormat="1" applyFont="1" applyBorder="1"/>
    <xf numFmtId="0" fontId="12" fillId="0" borderId="12" xfId="22" applyFont="1" applyBorder="1" applyAlignment="1">
      <alignment wrapText="1"/>
    </xf>
    <xf numFmtId="0" fontId="3" fillId="0" borderId="13" xfId="22" applyBorder="1" applyAlignment="1">
      <alignment horizontal="center"/>
    </xf>
    <xf numFmtId="165" fontId="3" fillId="0" borderId="19" xfId="3" applyNumberFormat="1" applyBorder="1"/>
    <xf numFmtId="0" fontId="3" fillId="0" borderId="65" xfId="22" applyBorder="1" applyAlignment="1">
      <alignment horizontal="center"/>
    </xf>
    <xf numFmtId="164" fontId="3" fillId="0" borderId="24" xfId="3" applyNumberFormat="1" applyBorder="1"/>
    <xf numFmtId="165" fontId="3" fillId="0" borderId="15" xfId="3" applyNumberFormat="1" applyBorder="1"/>
    <xf numFmtId="164" fontId="3" fillId="0" borderId="66" xfId="3" applyNumberFormat="1" applyBorder="1"/>
    <xf numFmtId="0" fontId="12" fillId="0" borderId="1" xfId="22" applyFont="1" applyBorder="1" applyAlignment="1">
      <alignment wrapText="1"/>
    </xf>
    <xf numFmtId="0" fontId="3" fillId="0" borderId="12" xfId="22" applyBorder="1" applyAlignment="1">
      <alignment wrapText="1"/>
    </xf>
    <xf numFmtId="165" fontId="3" fillId="0" borderId="11" xfId="3" applyNumberFormat="1" applyFill="1" applyBorder="1"/>
    <xf numFmtId="0" fontId="3" fillId="0" borderId="0" xfId="22" applyFont="1" applyAlignment="1" applyProtection="1">
      <alignment horizontal="left" wrapText="1"/>
      <protection locked="0"/>
    </xf>
    <xf numFmtId="0" fontId="3" fillId="0" borderId="12" xfId="22" applyFont="1" applyBorder="1" applyAlignment="1" applyProtection="1">
      <alignment horizontal="left" wrapText="1"/>
      <protection locked="0"/>
    </xf>
    <xf numFmtId="0" fontId="3" fillId="0" borderId="12" xfId="22" applyFill="1" applyBorder="1" applyAlignment="1">
      <alignment wrapText="1"/>
    </xf>
    <xf numFmtId="0" fontId="3" fillId="0" borderId="41" xfId="22" applyBorder="1"/>
    <xf numFmtId="0" fontId="3" fillId="0" borderId="42" xfId="22" applyBorder="1" applyAlignment="1">
      <alignment horizontal="center"/>
    </xf>
    <xf numFmtId="0" fontId="3" fillId="0" borderId="28" xfId="22" applyBorder="1"/>
    <xf numFmtId="0" fontId="3" fillId="0" borderId="28" xfId="22" applyBorder="1" applyAlignment="1">
      <alignment horizontal="center"/>
    </xf>
    <xf numFmtId="0" fontId="4" fillId="0" borderId="0" xfId="22" applyFont="1" applyBorder="1" applyAlignment="1">
      <alignment horizontal="right"/>
    </xf>
    <xf numFmtId="0" fontId="4" fillId="0" borderId="0" xfId="0" applyFont="1" applyFill="1" applyAlignment="1">
      <alignment horizontal="center"/>
    </xf>
    <xf numFmtId="0" fontId="0" fillId="0" borderId="0" xfId="0" applyFill="1"/>
    <xf numFmtId="0" fontId="7" fillId="5" borderId="0" xfId="0" applyFont="1" applyFill="1" applyAlignment="1">
      <alignment horizontal="center"/>
    </xf>
    <xf numFmtId="0" fontId="0" fillId="0" borderId="0" xfId="0" applyFill="1" applyAlignment="1">
      <alignment wrapText="1"/>
    </xf>
    <xf numFmtId="14" fontId="0" fillId="0" borderId="0" xfId="0" applyNumberFormat="1" applyFill="1"/>
    <xf numFmtId="4" fontId="0" fillId="0" borderId="0" xfId="0" applyNumberFormat="1" applyFill="1"/>
    <xf numFmtId="0" fontId="0" fillId="0" borderId="0" xfId="0" applyFill="1" applyAlignment="1">
      <alignment vertical="center" wrapText="1"/>
    </xf>
    <xf numFmtId="0" fontId="0" fillId="0" borderId="0" xfId="0" applyFill="1" applyAlignment="1"/>
    <xf numFmtId="3" fontId="0" fillId="0" borderId="0" xfId="0" applyNumberFormat="1" applyFill="1"/>
    <xf numFmtId="9" fontId="0" fillId="0" borderId="0" xfId="0" applyNumberFormat="1" applyFill="1" applyAlignment="1">
      <alignment horizontal="center"/>
    </xf>
    <xf numFmtId="0" fontId="0" fillId="0" borderId="0" xfId="0" applyFill="1" applyAlignment="1">
      <alignment horizontal="center"/>
    </xf>
    <xf numFmtId="4" fontId="0" fillId="0" borderId="0" xfId="0" applyNumberFormat="1" applyFill="1" applyAlignment="1">
      <alignment horizontal="right"/>
    </xf>
    <xf numFmtId="3" fontId="0" fillId="0" borderId="0" xfId="0" applyNumberFormat="1" applyFill="1" applyAlignment="1">
      <alignment horizontal="right"/>
    </xf>
    <xf numFmtId="4" fontId="3" fillId="0" borderId="0" xfId="0" applyNumberFormat="1" applyFont="1" applyFill="1" applyAlignment="1">
      <alignment horizontal="right"/>
    </xf>
    <xf numFmtId="0" fontId="0" fillId="0" borderId="0" xfId="0" applyFill="1" applyAlignment="1">
      <alignment vertical="center"/>
    </xf>
    <xf numFmtId="2" fontId="0" fillId="0" borderId="0" xfId="0" applyNumberFormat="1" applyFill="1"/>
    <xf numFmtId="2" fontId="0" fillId="0" borderId="0" xfId="0" applyNumberFormat="1" applyFill="1" applyAlignment="1">
      <alignment horizontal="right"/>
    </xf>
    <xf numFmtId="9" fontId="26" fillId="0" borderId="0" xfId="39" applyFont="1" applyFill="1" applyAlignment="1">
      <alignment horizontal="center"/>
    </xf>
    <xf numFmtId="3" fontId="0" fillId="0" borderId="0" xfId="0" applyNumberFormat="1" applyFill="1" applyAlignment="1">
      <alignment horizontal="center"/>
    </xf>
    <xf numFmtId="1" fontId="0" fillId="0" borderId="0" xfId="0" quotePrefix="1" applyNumberFormat="1" applyFill="1" applyAlignment="1">
      <alignment horizontal="center"/>
    </xf>
    <xf numFmtId="0" fontId="0" fillId="0" borderId="0" xfId="0" applyFill="1" applyAlignment="1">
      <alignment horizontal="right"/>
    </xf>
    <xf numFmtId="2" fontId="3" fillId="0" borderId="0" xfId="0" applyNumberFormat="1" applyFont="1" applyFill="1" applyAlignment="1">
      <alignment horizontal="right"/>
    </xf>
    <xf numFmtId="4" fontId="4" fillId="0" borderId="0" xfId="0" applyNumberFormat="1" applyFont="1" applyFill="1" applyAlignment="1">
      <alignment horizontal="right"/>
    </xf>
    <xf numFmtId="167" fontId="26" fillId="0" borderId="0" xfId="39" applyNumberFormat="1" applyFont="1" applyFill="1" applyAlignment="1">
      <alignment horizontal="center"/>
    </xf>
    <xf numFmtId="0" fontId="4" fillId="0" borderId="0" xfId="0" applyFont="1" applyFill="1"/>
    <xf numFmtId="0" fontId="0" fillId="0" borderId="0" xfId="0" applyFill="1" applyAlignment="1">
      <alignment horizontal="left"/>
    </xf>
    <xf numFmtId="0" fontId="7" fillId="6" borderId="0" xfId="0" applyFont="1" applyFill="1" applyAlignment="1">
      <alignment horizontal="center"/>
    </xf>
    <xf numFmtId="0" fontId="7" fillId="7" borderId="0" xfId="0" applyFont="1" applyFill="1" applyAlignment="1">
      <alignment horizontal="center"/>
    </xf>
    <xf numFmtId="0" fontId="7" fillId="9" borderId="0" xfId="0" applyFont="1" applyFill="1" applyAlignment="1">
      <alignment horizontal="center"/>
    </xf>
    <xf numFmtId="9" fontId="30" fillId="0" borderId="0" xfId="39" applyFont="1" applyFill="1" applyAlignment="1">
      <alignment horizontal="center"/>
    </xf>
    <xf numFmtId="167" fontId="30" fillId="0" borderId="0" xfId="39" applyNumberFormat="1" applyFont="1" applyFill="1" applyAlignment="1">
      <alignment horizontal="center"/>
    </xf>
    <xf numFmtId="0" fontId="0" fillId="0" borderId="33" xfId="0" applyBorder="1" applyAlignment="1">
      <alignment horizontal="left" vertical="top" wrapText="1"/>
    </xf>
    <xf numFmtId="0" fontId="0" fillId="0" borderId="0" xfId="0" applyBorder="1" applyAlignment="1">
      <alignment horizontal="left" vertical="top" wrapText="1"/>
    </xf>
    <xf numFmtId="0" fontId="0" fillId="0" borderId="39" xfId="0" applyBorder="1" applyAlignment="1">
      <alignment horizontal="left" vertical="top" wrapText="1"/>
    </xf>
    <xf numFmtId="0" fontId="24" fillId="0" borderId="33" xfId="0" quotePrefix="1" applyFont="1" applyBorder="1" applyAlignment="1">
      <alignment horizontal="center" vertical="center" wrapText="1"/>
    </xf>
    <xf numFmtId="0" fontId="24" fillId="0" borderId="0" xfId="0" applyFont="1" applyBorder="1" applyAlignment="1">
      <alignment horizontal="center" vertical="center" wrapText="1"/>
    </xf>
    <xf numFmtId="0" fontId="24" fillId="0" borderId="39" xfId="0" applyFont="1" applyBorder="1" applyAlignment="1">
      <alignment horizontal="center" vertical="center" wrapText="1"/>
    </xf>
    <xf numFmtId="0" fontId="0" fillId="0" borderId="33" xfId="0" applyFill="1" applyBorder="1" applyAlignment="1">
      <alignment horizontal="left" vertical="top" wrapText="1"/>
    </xf>
    <xf numFmtId="0" fontId="0" fillId="0" borderId="0" xfId="0" applyFill="1" applyBorder="1" applyAlignment="1">
      <alignment horizontal="left" vertical="top" wrapText="1"/>
    </xf>
    <xf numFmtId="0" fontId="0" fillId="0" borderId="39" xfId="0" applyFill="1" applyBorder="1" applyAlignment="1">
      <alignment horizontal="left" vertical="top" wrapText="1"/>
    </xf>
    <xf numFmtId="0" fontId="24" fillId="0" borderId="33" xfId="0" quotePrefix="1" applyFont="1" applyFill="1" applyBorder="1" applyAlignment="1">
      <alignment horizontal="center" vertical="center" wrapText="1"/>
    </xf>
    <xf numFmtId="0" fontId="24" fillId="0" borderId="0" xfId="0" applyFont="1" applyFill="1" applyBorder="1" applyAlignment="1">
      <alignment horizontal="center" vertical="center" wrapText="1"/>
    </xf>
    <xf numFmtId="0" fontId="24" fillId="0" borderId="39" xfId="0" applyFont="1" applyFill="1" applyBorder="1" applyAlignment="1">
      <alignment horizontal="center" vertical="center" wrapText="1"/>
    </xf>
    <xf numFmtId="0" fontId="5" fillId="3" borderId="31" xfId="2" applyFont="1" applyFill="1" applyBorder="1" applyAlignment="1">
      <alignment horizontal="left" wrapText="1"/>
    </xf>
    <xf numFmtId="0" fontId="5" fillId="3" borderId="35" xfId="2" applyFont="1" applyFill="1" applyBorder="1" applyAlignment="1">
      <alignment horizontal="left" wrapText="1"/>
    </xf>
    <xf numFmtId="0" fontId="11" fillId="0" borderId="0" xfId="22" applyFont="1" applyBorder="1" applyAlignment="1">
      <alignment vertical="top" wrapText="1"/>
    </xf>
    <xf numFmtId="0" fontId="29" fillId="0" borderId="32" xfId="2" applyFont="1" applyBorder="1" applyAlignment="1">
      <alignment vertical="top" wrapText="1"/>
    </xf>
    <xf numFmtId="0" fontId="28" fillId="0" borderId="33" xfId="0" applyFont="1" applyBorder="1" applyAlignment="1">
      <alignment vertical="top" wrapText="1"/>
    </xf>
    <xf numFmtId="0" fontId="28" fillId="0" borderId="34" xfId="0" applyFont="1" applyBorder="1" applyAlignment="1">
      <alignment vertical="top" wrapText="1"/>
    </xf>
    <xf numFmtId="0" fontId="28" fillId="0" borderId="36" xfId="0" applyFont="1" applyBorder="1" applyAlignment="1">
      <alignment vertical="top" wrapText="1"/>
    </xf>
    <xf numFmtId="0" fontId="28" fillId="0" borderId="0" xfId="0" applyFont="1" applyBorder="1" applyAlignment="1">
      <alignment vertical="top" wrapText="1"/>
    </xf>
    <xf numFmtId="0" fontId="28" fillId="0" borderId="37" xfId="0" applyFont="1" applyBorder="1" applyAlignment="1">
      <alignment vertical="top" wrapText="1"/>
    </xf>
    <xf numFmtId="0" fontId="28" fillId="0" borderId="38" xfId="0" applyFont="1" applyBorder="1" applyAlignment="1">
      <alignment vertical="top" wrapText="1"/>
    </xf>
    <xf numFmtId="0" fontId="28" fillId="0" borderId="39" xfId="0" applyFont="1" applyBorder="1" applyAlignment="1">
      <alignment vertical="top" wrapText="1"/>
    </xf>
    <xf numFmtId="0" fontId="28" fillId="0" borderId="40" xfId="0" applyFont="1" applyBorder="1" applyAlignment="1">
      <alignment vertical="top" wrapText="1"/>
    </xf>
    <xf numFmtId="0" fontId="5" fillId="3" borderId="31" xfId="2" applyFont="1" applyFill="1" applyBorder="1" applyAlignment="1">
      <alignment wrapText="1"/>
    </xf>
    <xf numFmtId="0" fontId="5" fillId="3" borderId="35" xfId="2" applyFont="1" applyFill="1" applyBorder="1" applyAlignment="1">
      <alignment wrapText="1"/>
    </xf>
    <xf numFmtId="0" fontId="29" fillId="0" borderId="32" xfId="2" applyFont="1" applyBorder="1" applyAlignment="1">
      <alignment horizontal="left" vertical="top" wrapText="1"/>
    </xf>
    <xf numFmtId="0" fontId="11" fillId="0" borderId="0" xfId="0" applyFont="1" applyBorder="1" applyAlignment="1">
      <alignment vertical="top" wrapText="1"/>
    </xf>
    <xf numFmtId="0" fontId="29" fillId="0" borderId="32" xfId="19" applyFont="1" applyBorder="1" applyAlignment="1">
      <alignment horizontal="left" vertical="top" wrapText="1"/>
    </xf>
    <xf numFmtId="0" fontId="0" fillId="0" borderId="34" xfId="0" applyBorder="1" applyAlignment="1">
      <alignment vertical="top" wrapText="1"/>
    </xf>
    <xf numFmtId="0" fontId="0" fillId="0" borderId="37" xfId="0" applyBorder="1" applyAlignment="1">
      <alignment vertical="top" wrapText="1"/>
    </xf>
    <xf numFmtId="0" fontId="0" fillId="0" borderId="40" xfId="0" applyBorder="1" applyAlignment="1">
      <alignment vertical="top" wrapText="1"/>
    </xf>
    <xf numFmtId="0" fontId="29" fillId="0" borderId="32" xfId="35" applyFont="1" applyBorder="1" applyAlignment="1">
      <alignment horizontal="left" vertical="top" wrapText="1"/>
    </xf>
    <xf numFmtId="0" fontId="5" fillId="3" borderId="31" xfId="35" applyFont="1" applyFill="1" applyBorder="1" applyAlignment="1"/>
    <xf numFmtId="0" fontId="5" fillId="3" borderId="35" xfId="35" applyFont="1" applyFill="1" applyBorder="1" applyAlignment="1"/>
    <xf numFmtId="0" fontId="5" fillId="11" borderId="1" xfId="22" applyFont="1" applyFill="1" applyBorder="1" applyAlignment="1"/>
    <xf numFmtId="0" fontId="5" fillId="11" borderId="2" xfId="22" applyFont="1" applyFill="1" applyBorder="1" applyAlignment="1"/>
    <xf numFmtId="0" fontId="0" fillId="12" borderId="0" xfId="0" applyFill="1" applyBorder="1"/>
    <xf numFmtId="0" fontId="0" fillId="12" borderId="33" xfId="0" applyFill="1" applyBorder="1"/>
    <xf numFmtId="0" fontId="0" fillId="10" borderId="33" xfId="0" applyFill="1" applyBorder="1"/>
    <xf numFmtId="0" fontId="0" fillId="10" borderId="0" xfId="0" applyFill="1" applyBorder="1"/>
    <xf numFmtId="0" fontId="0" fillId="12" borderId="39" xfId="0" applyFill="1" applyBorder="1"/>
    <xf numFmtId="0" fontId="0" fillId="10" borderId="39" xfId="0" applyFill="1" applyBorder="1"/>
    <xf numFmtId="0" fontId="0" fillId="12" borderId="52" xfId="0" applyFill="1" applyBorder="1"/>
    <xf numFmtId="0" fontId="25" fillId="12" borderId="53" xfId="38" quotePrefix="1" applyFill="1" applyBorder="1" applyAlignment="1" applyProtection="1">
      <alignment horizontal="left" vertical="top"/>
    </xf>
    <xf numFmtId="0" fontId="0" fillId="12" borderId="53" xfId="0" applyFill="1" applyBorder="1" applyAlignment="1">
      <alignment horizontal="left" vertical="top" wrapText="1"/>
    </xf>
    <xf numFmtId="0" fontId="0" fillId="12" borderId="53" xfId="0" applyFill="1" applyBorder="1"/>
    <xf numFmtId="168" fontId="0" fillId="12" borderId="53" xfId="0" applyNumberFormat="1" applyFill="1" applyBorder="1"/>
    <xf numFmtId="0" fontId="25" fillId="10" borderId="58" xfId="38" applyFill="1" applyBorder="1" applyAlignment="1" applyProtection="1">
      <alignment horizontal="left" vertical="top"/>
    </xf>
    <xf numFmtId="0" fontId="0" fillId="10" borderId="58" xfId="0" applyFill="1" applyBorder="1" applyAlignment="1">
      <alignment horizontal="left" vertical="top" wrapText="1"/>
    </xf>
    <xf numFmtId="0" fontId="0" fillId="10" borderId="58" xfId="0" applyFill="1" applyBorder="1"/>
    <xf numFmtId="168" fontId="0" fillId="10" borderId="58" xfId="0" applyNumberFormat="1" applyFill="1" applyBorder="1"/>
    <xf numFmtId="0" fontId="25" fillId="12" borderId="57" xfId="38" applyFill="1" applyBorder="1" applyAlignment="1" applyProtection="1">
      <alignment horizontal="left" vertical="top"/>
    </xf>
    <xf numFmtId="0" fontId="0" fillId="12" borderId="57" xfId="0" applyFill="1" applyBorder="1" applyAlignment="1">
      <alignment horizontal="left" vertical="top" wrapText="1"/>
    </xf>
    <xf numFmtId="0" fontId="0" fillId="12" borderId="57" xfId="0" applyFill="1" applyBorder="1"/>
    <xf numFmtId="168" fontId="0" fillId="12" borderId="57" xfId="0" applyNumberFormat="1" applyFill="1" applyBorder="1"/>
    <xf numFmtId="0" fontId="25" fillId="12" borderId="51" xfId="38" applyFill="1" applyBorder="1" applyAlignment="1" applyProtection="1">
      <alignment horizontal="left" vertical="top"/>
    </xf>
    <xf numFmtId="0" fontId="0" fillId="12" borderId="51" xfId="0" applyFill="1" applyBorder="1" applyAlignment="1">
      <alignment horizontal="left" vertical="top" wrapText="1"/>
    </xf>
    <xf numFmtId="0" fontId="0" fillId="12" borderId="51" xfId="0" applyFill="1" applyBorder="1"/>
    <xf numFmtId="168" fontId="0" fillId="12" borderId="51" xfId="0" applyNumberFormat="1" applyFill="1" applyBorder="1"/>
    <xf numFmtId="0" fontId="25" fillId="12" borderId="64" xfId="38" applyFill="1" applyBorder="1" applyAlignment="1" applyProtection="1">
      <alignment horizontal="left" vertical="top"/>
    </xf>
    <xf numFmtId="0" fontId="0" fillId="12" borderId="64" xfId="0" applyFill="1" applyBorder="1" applyAlignment="1">
      <alignment horizontal="left" vertical="top" wrapText="1"/>
    </xf>
    <xf numFmtId="0" fontId="0" fillId="12" borderId="64" xfId="0" applyFill="1" applyBorder="1"/>
    <xf numFmtId="168" fontId="0" fillId="12" borderId="64" xfId="0" applyNumberFormat="1" applyFill="1" applyBorder="1"/>
    <xf numFmtId="0" fontId="25" fillId="12" borderId="39" xfId="38" applyFill="1" applyBorder="1" applyAlignment="1" applyProtection="1">
      <alignment horizontal="left" vertical="top"/>
    </xf>
    <xf numFmtId="0" fontId="0" fillId="12" borderId="39" xfId="0" applyFill="1" applyBorder="1" applyAlignment="1">
      <alignment horizontal="left" vertical="top" wrapText="1"/>
    </xf>
    <xf numFmtId="168" fontId="0" fillId="12" borderId="39" xfId="0" applyNumberFormat="1" applyFill="1" applyBorder="1"/>
    <xf numFmtId="0" fontId="25" fillId="12" borderId="53" xfId="38" applyFill="1" applyBorder="1" applyAlignment="1" applyProtection="1">
      <alignment horizontal="left" vertical="top"/>
    </xf>
    <xf numFmtId="0" fontId="25" fillId="10" borderId="0" xfId="38" applyFill="1" applyBorder="1" applyAlignment="1" applyProtection="1">
      <alignment horizontal="left" vertical="top"/>
    </xf>
    <xf numFmtId="0" fontId="0" fillId="10" borderId="0" xfId="0" applyFill="1" applyBorder="1" applyAlignment="1">
      <alignment horizontal="left" vertical="top" wrapText="1"/>
    </xf>
    <xf numFmtId="168" fontId="0" fillId="10" borderId="0" xfId="0" applyNumberFormat="1" applyFill="1" applyBorder="1"/>
  </cellXfs>
  <cellStyles count="40">
    <cellStyle name="Collegamento ipertestuale" xfId="38" builtinId="8"/>
    <cellStyle name="Euro" xfId="6"/>
    <cellStyle name="Migliaia [0]" xfId="1" builtinId="6"/>
    <cellStyle name="Migliaia [0] 2" xfId="3"/>
    <cellStyle name="Migliaia [0] 2 2" xfId="5"/>
    <cellStyle name="Migliaia [0] 2 2 2" xfId="24"/>
    <cellStyle name="Migliaia [0] 2 3" xfId="16"/>
    <cellStyle name="Migliaia [0] 3" xfId="26"/>
    <cellStyle name="Migliaia [0] 4" xfId="28"/>
    <cellStyle name="Migliaia [0] 5" xfId="33"/>
    <cellStyle name="Migliaia [0] 6" xfId="36"/>
    <cellStyle name="Migliaia 2" xfId="4"/>
    <cellStyle name="Migliaia 2 2" xfId="14"/>
    <cellStyle name="Migliaia 2 2 2" xfId="25"/>
    <cellStyle name="Migliaia 2 3" xfId="17"/>
    <cellStyle name="Migliaia 3" xfId="7"/>
    <cellStyle name="Migliaia 4" xfId="8"/>
    <cellStyle name="Migliaia 4 2" xfId="20"/>
    <cellStyle name="Migliaia 5" xfId="9"/>
    <cellStyle name="Migliaia 6" xfId="10"/>
    <cellStyle name="Migliaia 6 2" xfId="21"/>
    <cellStyle name="Migliaia 7" xfId="30"/>
    <cellStyle name="Migliaia 7 2" xfId="31"/>
    <cellStyle name="Migliaia 7 3" xfId="34"/>
    <cellStyle name="Migliaia 8" xfId="37"/>
    <cellStyle name="Normale" xfId="0" builtinId="0"/>
    <cellStyle name="Normale 2" xfId="11"/>
    <cellStyle name="Normale 2 2" xfId="13"/>
    <cellStyle name="Normale 2 2 2" xfId="22"/>
    <cellStyle name="Normale 2 3" xfId="19"/>
    <cellStyle name="Normale 3" xfId="2"/>
    <cellStyle name="Normale 3 2" xfId="15"/>
    <cellStyle name="Normale 3 2 2" xfId="29"/>
    <cellStyle name="Normale 4" xfId="23"/>
    <cellStyle name="Normale 5" xfId="27"/>
    <cellStyle name="Normale 6" xfId="32"/>
    <cellStyle name="Normale 7" xfId="35"/>
    <cellStyle name="Percentuale" xfId="39" builtinId="5"/>
    <cellStyle name="Percentuale 2" xfId="12"/>
    <cellStyle name="Valuta 2" xfId="18"/>
  </cellStyles>
  <dxfs count="0"/>
  <tableStyles count="0" defaultTableStyle="TableStyleMedium9" defaultPivotStyle="PivotStyleLight16"/>
  <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1</xdr:col>
      <xdr:colOff>9525</xdr:colOff>
      <xdr:row>1</xdr:row>
      <xdr:rowOff>0</xdr:rowOff>
    </xdr:from>
    <xdr:to>
      <xdr:col>6</xdr:col>
      <xdr:colOff>695325</xdr:colOff>
      <xdr:row>13</xdr:row>
      <xdr:rowOff>0</xdr:rowOff>
    </xdr:to>
    <xdr:sp macro="" textlink="">
      <xdr:nvSpPr>
        <xdr:cNvPr id="2" name="Text Box 1"/>
        <xdr:cNvSpPr txBox="1">
          <a:spLocks noChangeArrowheads="1"/>
        </xdr:cNvSpPr>
      </xdr:nvSpPr>
      <xdr:spPr bwMode="auto">
        <a:xfrm>
          <a:off x="990600" y="171450"/>
          <a:ext cx="6124575" cy="19526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defRPr sz="1000"/>
          </a:pPr>
          <a:r>
            <a:rPr lang="it-IT" sz="1000" b="1" i="0" strike="noStrike">
              <a:solidFill>
                <a:srgbClr val="000000"/>
              </a:solidFill>
              <a:latin typeface="Arial"/>
              <a:cs typeface="Arial"/>
            </a:rPr>
            <a:t>Compenso per l'installazione di segnaletiche necessarie all'apertura e successiva chiusura a fine lavori di varchi di qualunque genere per la realizzazione di deviazione di traffico su autostrada di qualunque corsia  per senso di marcia, con MOVIMENTAZIONE delle segnaletiche di scambio a chiusura delle corsie di sorpasso.</a:t>
          </a:r>
        </a:p>
        <a:p>
          <a:pPr algn="l" rtl="1">
            <a:defRPr sz="1000"/>
          </a:pPr>
          <a:r>
            <a:rPr lang="it-IT" sz="1000" b="1" i="0" strike="noStrike">
              <a:solidFill>
                <a:srgbClr val="000000"/>
              </a:solidFill>
              <a:latin typeface="Arial"/>
              <a:cs typeface="Arial"/>
            </a:rPr>
            <a:t>Per ogni apertura/chiusura.</a:t>
          </a:r>
        </a:p>
        <a:p>
          <a:pPr algn="l" rtl="1">
            <a:defRPr sz="1000"/>
          </a:pPr>
          <a:endParaRPr lang="it-IT" sz="1000" b="1" i="0" strike="noStrike">
            <a:solidFill>
              <a:srgbClr val="000000"/>
            </a:solidFill>
            <a:latin typeface="Arial"/>
            <a:cs typeface="Arial"/>
          </a:endParaRPr>
        </a:p>
        <a:p>
          <a:pPr algn="l" rtl="1">
            <a:defRPr sz="1000"/>
          </a:pPr>
          <a:endParaRPr lang="it-IT" sz="1000" b="1" i="0" strike="noStrike">
            <a:solidFill>
              <a:srgbClr val="000000"/>
            </a:solidFill>
            <a:latin typeface="Arial"/>
            <a:cs typeface="Arial"/>
          </a:endParaRPr>
        </a:p>
        <a:p>
          <a:pPr algn="l" rtl="1">
            <a:defRPr sz="1000"/>
          </a:pPr>
          <a:endParaRPr lang="it-IT" sz="1000" b="1"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hyperlink" Target="Offerte\Costi%20segnaletica%20integrativa%20e%20luminosa.xlsx" TargetMode="External"/><Relationship Id="rId2" Type="http://schemas.openxmlformats.org/officeDocument/2006/relationships/hyperlink" Target="Offerte\Pannello%20su%20carrello.pdf" TargetMode="External"/><Relationship Id="rId1" Type="http://schemas.openxmlformats.org/officeDocument/2006/relationships/hyperlink" Target="Offerte\Pannello%20su%20carrello.pdf" TargetMode="Externa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F7"/>
  <sheetViews>
    <sheetView zoomScale="70" zoomScaleNormal="70" workbookViewId="0">
      <pane ySplit="2" topLeftCell="A3" activePane="bottomLeft" state="frozen"/>
      <selection activeCell="AB21" sqref="AB21:AF21"/>
      <selection pane="bottomLeft" activeCell="C19" sqref="C19"/>
    </sheetView>
  </sheetViews>
  <sheetFormatPr defaultRowHeight="15" x14ac:dyDescent="0.25"/>
  <cols>
    <col min="1" max="1" width="3.7109375" style="338" customWidth="1"/>
    <col min="2" max="2" width="18.7109375" style="338" customWidth="1"/>
    <col min="3" max="3" width="100.7109375" style="351" customWidth="1"/>
    <col min="4" max="4" width="10.7109375" style="338" customWidth="1"/>
    <col min="5" max="5" width="10.7109375" style="339" customWidth="1"/>
    <col min="6" max="6" width="18.28515625" style="338" customWidth="1"/>
    <col min="7" max="16384" width="9.140625" style="338"/>
  </cols>
  <sheetData>
    <row r="1" spans="2:6" ht="15.75" thickBot="1" x14ac:dyDescent="0.3"/>
    <row r="2" spans="2:6" ht="15.75" thickBot="1" x14ac:dyDescent="0.3">
      <c r="B2" s="341" t="s">
        <v>92</v>
      </c>
      <c r="C2" s="341" t="s">
        <v>38</v>
      </c>
      <c r="D2" s="341" t="s">
        <v>4</v>
      </c>
      <c r="E2" s="342" t="s">
        <v>6</v>
      </c>
      <c r="F2" s="358" t="s">
        <v>25</v>
      </c>
    </row>
    <row r="3" spans="2:6" ht="90" x14ac:dyDescent="0.25">
      <c r="B3" s="336" t="s">
        <v>145</v>
      </c>
      <c r="C3" s="352" t="s">
        <v>147</v>
      </c>
      <c r="D3" s="336" t="s">
        <v>100</v>
      </c>
      <c r="E3" s="353">
        <v>2.16</v>
      </c>
      <c r="F3" s="359"/>
    </row>
    <row r="4" spans="2:6" ht="90" x14ac:dyDescent="0.25">
      <c r="B4" s="354" t="s">
        <v>148</v>
      </c>
      <c r="C4" s="355" t="s">
        <v>146</v>
      </c>
      <c r="D4" s="354" t="s">
        <v>100</v>
      </c>
      <c r="E4" s="356">
        <v>2.38</v>
      </c>
      <c r="F4" s="360"/>
    </row>
    <row r="5" spans="2:6" ht="45" x14ac:dyDescent="0.25">
      <c r="B5" s="354" t="s">
        <v>150</v>
      </c>
      <c r="C5" s="355" t="s">
        <v>149</v>
      </c>
      <c r="D5" s="354" t="s">
        <v>100</v>
      </c>
      <c r="E5" s="356">
        <v>0.66</v>
      </c>
      <c r="F5" s="360"/>
    </row>
    <row r="6" spans="2:6" ht="30" x14ac:dyDescent="0.25">
      <c r="B6" s="354" t="s">
        <v>152</v>
      </c>
      <c r="C6" s="355" t="s">
        <v>151</v>
      </c>
      <c r="D6" s="354" t="s">
        <v>100</v>
      </c>
      <c r="E6" s="356">
        <v>0.56999999999999995</v>
      </c>
      <c r="F6" s="360"/>
    </row>
    <row r="7" spans="2:6" ht="30" x14ac:dyDescent="0.25">
      <c r="B7" s="354" t="s">
        <v>153</v>
      </c>
      <c r="C7" s="355" t="s">
        <v>154</v>
      </c>
      <c r="D7" s="354" t="s">
        <v>100</v>
      </c>
      <c r="E7" s="356">
        <v>0.99</v>
      </c>
      <c r="F7" s="36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F24"/>
  <sheetViews>
    <sheetView zoomScale="70" zoomScaleNormal="70" workbookViewId="0">
      <pane ySplit="2" topLeftCell="A21" activePane="bottomLeft" state="frozen"/>
      <selection activeCell="AB21" sqref="AB21:AF21"/>
      <selection pane="bottomLeft" activeCell="C31" sqref="C31"/>
    </sheetView>
  </sheetViews>
  <sheetFormatPr defaultRowHeight="15" x14ac:dyDescent="0.25"/>
  <cols>
    <col min="1" max="1" width="3.7109375" style="338" customWidth="1"/>
    <col min="2" max="2" width="18.7109375" customWidth="1"/>
    <col min="3" max="3" width="100.7109375" style="351" customWidth="1"/>
    <col min="4" max="4" width="10.7109375" style="362" customWidth="1"/>
    <col min="5" max="5" width="10.7109375" style="363" customWidth="1"/>
    <col min="6" max="6" width="18.28515625" style="362" customWidth="1"/>
  </cols>
  <sheetData>
    <row r="1" spans="2:6" ht="15.75" thickBot="1" x14ac:dyDescent="0.3"/>
    <row r="2" spans="2:6" s="338" customFormat="1" ht="15.75" thickBot="1" x14ac:dyDescent="0.3">
      <c r="B2" s="341" t="s">
        <v>92</v>
      </c>
      <c r="C2" s="341" t="s">
        <v>38</v>
      </c>
      <c r="D2" s="364" t="s">
        <v>4</v>
      </c>
      <c r="E2" s="365" t="s">
        <v>6</v>
      </c>
      <c r="F2" s="366" t="s">
        <v>25</v>
      </c>
    </row>
    <row r="3" spans="2:6" ht="195" x14ac:dyDescent="0.25">
      <c r="B3" s="336" t="s">
        <v>32</v>
      </c>
      <c r="C3" s="352" t="s">
        <v>113</v>
      </c>
      <c r="D3" s="337" t="s">
        <v>100</v>
      </c>
      <c r="E3" s="367">
        <v>42.68</v>
      </c>
      <c r="F3" s="368"/>
    </row>
    <row r="4" spans="2:6" ht="195" x14ac:dyDescent="0.25">
      <c r="B4" s="354" t="s">
        <v>101</v>
      </c>
      <c r="C4" s="355" t="s">
        <v>114</v>
      </c>
      <c r="D4" s="369" t="s">
        <v>100</v>
      </c>
      <c r="E4" s="370">
        <v>9.0500000000000007</v>
      </c>
      <c r="F4" s="371"/>
    </row>
    <row r="5" spans="2:6" ht="195" x14ac:dyDescent="0.25">
      <c r="B5" s="354" t="s">
        <v>102</v>
      </c>
      <c r="C5" s="355" t="s">
        <v>115</v>
      </c>
      <c r="D5" s="369" t="s">
        <v>100</v>
      </c>
      <c r="E5" s="370">
        <v>43.06</v>
      </c>
      <c r="F5" s="371"/>
    </row>
    <row r="6" spans="2:6" ht="195" x14ac:dyDescent="0.25">
      <c r="B6" s="354" t="s">
        <v>103</v>
      </c>
      <c r="C6" s="355" t="s">
        <v>116</v>
      </c>
      <c r="D6" s="369" t="s">
        <v>100</v>
      </c>
      <c r="E6" s="370">
        <v>9.1300000000000008</v>
      </c>
      <c r="F6" s="371"/>
    </row>
    <row r="7" spans="2:6" ht="195" x14ac:dyDescent="0.25">
      <c r="B7" s="354" t="s">
        <v>104</v>
      </c>
      <c r="C7" s="355" t="s">
        <v>117</v>
      </c>
      <c r="D7" s="369" t="s">
        <v>105</v>
      </c>
      <c r="E7" s="370">
        <v>64.91</v>
      </c>
      <c r="F7" s="371"/>
    </row>
    <row r="8" spans="2:6" ht="195" x14ac:dyDescent="0.25">
      <c r="B8" s="354" t="s">
        <v>106</v>
      </c>
      <c r="C8" s="355" t="s">
        <v>118</v>
      </c>
      <c r="D8" s="369" t="s">
        <v>105</v>
      </c>
      <c r="E8" s="370">
        <v>13.77</v>
      </c>
      <c r="F8" s="371"/>
    </row>
    <row r="9" spans="2:6" ht="195" x14ac:dyDescent="0.25">
      <c r="B9" s="354" t="s">
        <v>107</v>
      </c>
      <c r="C9" s="355" t="s">
        <v>119</v>
      </c>
      <c r="D9" s="369" t="s">
        <v>105</v>
      </c>
      <c r="E9" s="370">
        <v>71.98</v>
      </c>
      <c r="F9" s="371"/>
    </row>
    <row r="10" spans="2:6" ht="195" x14ac:dyDescent="0.25">
      <c r="B10" s="354" t="s">
        <v>108</v>
      </c>
      <c r="C10" s="355" t="s">
        <v>120</v>
      </c>
      <c r="D10" s="369" t="s">
        <v>105</v>
      </c>
      <c r="E10" s="370">
        <v>15.26</v>
      </c>
      <c r="F10" s="371"/>
    </row>
    <row r="11" spans="2:6" ht="195" x14ac:dyDescent="0.25">
      <c r="B11" s="354" t="s">
        <v>109</v>
      </c>
      <c r="C11" s="355" t="s">
        <v>121</v>
      </c>
      <c r="D11" s="369" t="s">
        <v>105</v>
      </c>
      <c r="E11" s="370">
        <v>73.5</v>
      </c>
      <c r="F11" s="371"/>
    </row>
    <row r="12" spans="2:6" ht="195" x14ac:dyDescent="0.25">
      <c r="B12" s="354" t="s">
        <v>110</v>
      </c>
      <c r="C12" s="355" t="s">
        <v>122</v>
      </c>
      <c r="D12" s="369" t="s">
        <v>105</v>
      </c>
      <c r="E12" s="370">
        <v>15.59</v>
      </c>
      <c r="F12" s="371"/>
    </row>
    <row r="13" spans="2:6" ht="195" x14ac:dyDescent="0.25">
      <c r="B13" s="354" t="s">
        <v>111</v>
      </c>
      <c r="C13" s="355" t="s">
        <v>123</v>
      </c>
      <c r="D13" s="369" t="s">
        <v>105</v>
      </c>
      <c r="E13" s="370">
        <v>75.3</v>
      </c>
      <c r="F13" s="371"/>
    </row>
    <row r="14" spans="2:6" ht="195" x14ac:dyDescent="0.25">
      <c r="B14" s="354" t="s">
        <v>112</v>
      </c>
      <c r="C14" s="355" t="s">
        <v>124</v>
      </c>
      <c r="D14" s="369" t="s">
        <v>105</v>
      </c>
      <c r="E14" s="370">
        <v>15.97</v>
      </c>
      <c r="F14" s="371"/>
    </row>
    <row r="15" spans="2:6" s="338" customFormat="1" ht="195" x14ac:dyDescent="0.25">
      <c r="B15" s="336" t="s">
        <v>125</v>
      </c>
      <c r="C15" s="352" t="s">
        <v>130</v>
      </c>
      <c r="D15" s="337" t="s">
        <v>100</v>
      </c>
      <c r="E15" s="367">
        <v>0.2</v>
      </c>
      <c r="F15" s="371"/>
    </row>
    <row r="16" spans="2:6" s="338" customFormat="1" ht="195" x14ac:dyDescent="0.25">
      <c r="B16" s="354" t="s">
        <v>126</v>
      </c>
      <c r="C16" s="355" t="s">
        <v>131</v>
      </c>
      <c r="D16" s="369" t="s">
        <v>100</v>
      </c>
      <c r="E16" s="370">
        <v>0.35</v>
      </c>
      <c r="F16" s="371"/>
    </row>
    <row r="17" spans="2:6" s="338" customFormat="1" ht="195" x14ac:dyDescent="0.25">
      <c r="B17" s="354" t="s">
        <v>127</v>
      </c>
      <c r="C17" s="355" t="s">
        <v>132</v>
      </c>
      <c r="D17" s="369" t="s">
        <v>100</v>
      </c>
      <c r="E17" s="370">
        <v>0.7</v>
      </c>
      <c r="F17" s="371"/>
    </row>
    <row r="18" spans="2:6" s="338" customFormat="1" ht="180" x14ac:dyDescent="0.25">
      <c r="B18" s="354" t="s">
        <v>128</v>
      </c>
      <c r="C18" s="355" t="s">
        <v>129</v>
      </c>
      <c r="D18" s="369" t="s">
        <v>100</v>
      </c>
      <c r="E18" s="370">
        <v>0.4</v>
      </c>
      <c r="F18" s="371"/>
    </row>
    <row r="19" spans="2:6" ht="150" x14ac:dyDescent="0.25">
      <c r="B19" s="354" t="s">
        <v>133</v>
      </c>
      <c r="C19" s="355" t="s">
        <v>134</v>
      </c>
      <c r="D19" s="369" t="s">
        <v>100</v>
      </c>
      <c r="E19" s="370">
        <v>0.25</v>
      </c>
      <c r="F19" s="371"/>
    </row>
    <row r="20" spans="2:6" ht="135" x14ac:dyDescent="0.25">
      <c r="B20" s="354" t="s">
        <v>135</v>
      </c>
      <c r="C20" s="355" t="s">
        <v>136</v>
      </c>
      <c r="D20" s="369" t="s">
        <v>100</v>
      </c>
      <c r="E20" s="370">
        <v>0.85</v>
      </c>
      <c r="F20" s="371"/>
    </row>
    <row r="21" spans="2:6" ht="210" x14ac:dyDescent="0.25">
      <c r="B21" s="336" t="s">
        <v>33</v>
      </c>
      <c r="C21" s="352" t="s">
        <v>139</v>
      </c>
      <c r="D21" s="337" t="s">
        <v>137</v>
      </c>
      <c r="E21" s="367">
        <v>0.4</v>
      </c>
      <c r="F21" s="371"/>
    </row>
    <row r="22" spans="2:6" ht="75" x14ac:dyDescent="0.25">
      <c r="B22" s="354" t="s">
        <v>138</v>
      </c>
      <c r="C22" s="355" t="s">
        <v>140</v>
      </c>
      <c r="D22" s="369" t="s">
        <v>137</v>
      </c>
      <c r="E22" s="370">
        <v>1.8</v>
      </c>
      <c r="F22" s="371"/>
    </row>
    <row r="23" spans="2:6" x14ac:dyDescent="0.25">
      <c r="B23" s="354" t="s">
        <v>34</v>
      </c>
      <c r="C23" s="357" t="s">
        <v>141</v>
      </c>
      <c r="D23" s="369" t="s">
        <v>36</v>
      </c>
      <c r="E23" s="370">
        <f>18.89+(18.89*0.13)+((18.89+(18.89*0.13))*0.1)</f>
        <v>23.480270000000001</v>
      </c>
      <c r="F23" s="371" t="s">
        <v>142</v>
      </c>
    </row>
    <row r="24" spans="2:6" ht="60" x14ac:dyDescent="0.25">
      <c r="B24" s="354" t="s">
        <v>143</v>
      </c>
      <c r="C24" s="361" t="s">
        <v>144</v>
      </c>
      <c r="D24" s="369" t="s">
        <v>36</v>
      </c>
      <c r="E24" s="372">
        <f>60.86+(60.86*0.13)+((60.86+(60.86*0.13))*0.1)</f>
        <v>75.648979999999995</v>
      </c>
      <c r="F24" s="371" t="s">
        <v>142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6"/>
  <sheetViews>
    <sheetView zoomScale="85" zoomScaleNormal="85" workbookViewId="0">
      <pane ySplit="2" topLeftCell="A3" activePane="bottomLeft" state="frozen"/>
      <selection activeCell="AB21" sqref="AB21:AF21"/>
      <selection pane="bottomLeft" activeCell="H6" sqref="H6"/>
    </sheetView>
  </sheetViews>
  <sheetFormatPr defaultRowHeight="15" x14ac:dyDescent="0.25"/>
  <cols>
    <col min="1" max="1" width="3.7109375" style="338" customWidth="1"/>
    <col min="2" max="2" width="13.7109375" customWidth="1"/>
    <col min="3" max="3" width="80.7109375" customWidth="1"/>
    <col min="4" max="4" width="10.7109375" customWidth="1"/>
    <col min="5" max="5" width="10.7109375" style="339" customWidth="1"/>
    <col min="6" max="6" width="8.7109375" style="338" customWidth="1"/>
    <col min="7" max="7" width="15.7109375" customWidth="1"/>
    <col min="8" max="8" width="10.7109375" style="315" customWidth="1"/>
    <col min="9" max="9" width="12.7109375" bestFit="1" customWidth="1"/>
  </cols>
  <sheetData>
    <row r="1" spans="2:9" s="338" customFormat="1" ht="15.75" thickBot="1" x14ac:dyDescent="0.3">
      <c r="E1" s="339"/>
      <c r="G1" s="338" t="s">
        <v>93</v>
      </c>
      <c r="H1" s="315"/>
    </row>
    <row r="2" spans="2:9" s="338" customFormat="1" ht="15.75" thickBot="1" x14ac:dyDescent="0.3">
      <c r="B2" s="341" t="s">
        <v>92</v>
      </c>
      <c r="C2" s="341" t="s">
        <v>38</v>
      </c>
      <c r="D2" s="341" t="s">
        <v>4</v>
      </c>
      <c r="E2" s="342" t="s">
        <v>6</v>
      </c>
      <c r="F2" s="341" t="s">
        <v>94</v>
      </c>
      <c r="G2" s="341">
        <v>2014</v>
      </c>
      <c r="H2" s="343" t="s">
        <v>6</v>
      </c>
      <c r="I2" s="344"/>
    </row>
    <row r="3" spans="2:9" ht="90" x14ac:dyDescent="0.25">
      <c r="B3" s="334" t="s">
        <v>96</v>
      </c>
      <c r="C3" s="116" t="str">
        <f>'BSIC-AM001'!H3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3" t="s">
        <v>21</v>
      </c>
      <c r="E3" s="339">
        <f>'BSIC-AM001'!Q48</f>
        <v>41.37</v>
      </c>
      <c r="F3" s="338">
        <v>2007</v>
      </c>
      <c r="G3">
        <v>1.1319999999999999</v>
      </c>
      <c r="H3" s="340">
        <f>E3*G3</f>
        <v>46.830839999999995</v>
      </c>
      <c r="I3" s="334" t="s">
        <v>99</v>
      </c>
    </row>
    <row r="4" spans="2:9" ht="120" x14ac:dyDescent="0.25">
      <c r="B4" s="345" t="s">
        <v>97</v>
      </c>
      <c r="C4" s="346" t="str">
        <f>'BSIC-AM002'!H3</f>
        <v>Carrello completo di PMV full color 120x120 e alfanumerico monocromatico, completo di rimorchio a pianale attrezzato, tabellone elevabile con pannello a pittogrammi più luci lampeggianti, tabellone elevabile con pannello alfanumerico, meccanica di movimentazione per PMV full color tipo grafico, gruppo elettrogeno (diesel) in contenitore di protezione, serbatoio carburante separato in contenitore di protezione, centralina di controllo, modem GSM, dispositivo GPS, quadro di comando in contenitore di protezione, batterie in gel 200 Ah, software di gestione, noleggio giornaliero, compresi gli oneri per il mantenimento in efficienza per tutta la durata dei lavori.</v>
      </c>
      <c r="D4" s="347" t="s">
        <v>19</v>
      </c>
      <c r="E4" s="348">
        <f>'BSIC-AM002'!Q48</f>
        <v>64.976666666666674</v>
      </c>
      <c r="F4" s="347">
        <v>2010</v>
      </c>
      <c r="G4" s="347">
        <v>1.0720000000000001</v>
      </c>
      <c r="H4" s="349">
        <f t="shared" ref="H4:H5" si="0">E4*G4</f>
        <v>69.654986666666673</v>
      </c>
      <c r="I4" s="345" t="s">
        <v>99</v>
      </c>
    </row>
    <row r="5" spans="2:9" ht="30" x14ac:dyDescent="0.25">
      <c r="B5" s="345" t="s">
        <v>98</v>
      </c>
      <c r="C5" s="346" t="str">
        <f>'BSIC-AM003'!H3</f>
        <v>Pannello 90x90 fondo nero - 8 fari a led diam. 200 certificato, compreso di Cavalletto verticale e batterie (durata 8 ore). Compenso giornaliero.</v>
      </c>
      <c r="D5" s="347" t="s">
        <v>21</v>
      </c>
      <c r="E5" s="348">
        <f>'BSIC-AM003'!Q48</f>
        <v>35.237333333333332</v>
      </c>
      <c r="F5" s="347">
        <v>2010</v>
      </c>
      <c r="G5" s="347">
        <v>1.0720000000000001</v>
      </c>
      <c r="H5" s="349">
        <f t="shared" si="0"/>
        <v>37.774421333333336</v>
      </c>
      <c r="I5" s="345" t="s">
        <v>99</v>
      </c>
    </row>
    <row r="6" spans="2:9" ht="45" x14ac:dyDescent="0.25">
      <c r="B6" s="345" t="s">
        <v>299</v>
      </c>
      <c r="C6" s="346" t="str">
        <f>'BSIC-AM004'!H3</f>
        <v>Rimorchio allestito per permettere il ricovero temporaneo dei lavoratori (roulotte), contenente provvista di acqua potabile e riscaldamento, comprese le spese per il trasporto da e per il cantiere. Al giorno, compreso trasporto da e per il cantiere.</v>
      </c>
      <c r="D6" s="347" t="s">
        <v>21</v>
      </c>
      <c r="E6" s="348">
        <f>'BSIC-AM004'!Q48</f>
        <v>50.232500000000002</v>
      </c>
      <c r="F6" s="347">
        <v>2010</v>
      </c>
      <c r="G6" s="347">
        <v>1.0720000000000001</v>
      </c>
      <c r="H6" s="349">
        <f>E6*G6</f>
        <v>53.849240000000002</v>
      </c>
      <c r="I6" s="345"/>
    </row>
  </sheetData>
  <hyperlinks>
    <hyperlink ref="B3" location="'BSIC-AM001'!A1" display="BSIC-AM001"/>
    <hyperlink ref="B4" location="'BSIC-AM002'!A1" display="BSIC-AM002"/>
    <hyperlink ref="B5" location="'BSIC-AM003'!A1" display="BSIC-AM003"/>
    <hyperlink ref="I3" r:id="rId1"/>
    <hyperlink ref="I4" r:id="rId2"/>
    <hyperlink ref="I5" r:id="rId3"/>
    <hyperlink ref="B6" location="'BSIC-AM004'!A1" display="BSIC-AM004"/>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AF56"/>
  <sheetViews>
    <sheetView workbookViewId="0">
      <selection activeCell="C3" sqref="C3:G3"/>
    </sheetView>
  </sheetViews>
  <sheetFormatPr defaultRowHeight="15" x14ac:dyDescent="0.25"/>
  <cols>
    <col min="1" max="28" width="2.7109375" style="321" customWidth="1"/>
    <col min="29" max="31" width="3" style="321" customWidth="1"/>
    <col min="32" max="32" width="2.85546875" style="321" customWidth="1"/>
    <col min="33" max="256" width="9.140625" style="321"/>
    <col min="257" max="284" width="2.7109375" style="321" customWidth="1"/>
    <col min="285" max="287" width="3" style="321" customWidth="1"/>
    <col min="288" max="288" width="2.85546875" style="321" customWidth="1"/>
    <col min="289" max="512" width="9.140625" style="321"/>
    <col min="513" max="540" width="2.7109375" style="321" customWidth="1"/>
    <col min="541" max="543" width="3" style="321" customWidth="1"/>
    <col min="544" max="544" width="2.85546875" style="321" customWidth="1"/>
    <col min="545" max="768" width="9.140625" style="321"/>
    <col min="769" max="796" width="2.7109375" style="321" customWidth="1"/>
    <col min="797" max="799" width="3" style="321" customWidth="1"/>
    <col min="800" max="800" width="2.85546875" style="321" customWidth="1"/>
    <col min="801" max="1024" width="9.140625" style="321"/>
    <col min="1025" max="1052" width="2.7109375" style="321" customWidth="1"/>
    <col min="1053" max="1055" width="3" style="321" customWidth="1"/>
    <col min="1056" max="1056" width="2.85546875" style="321" customWidth="1"/>
    <col min="1057" max="1280" width="9.140625" style="321"/>
    <col min="1281" max="1308" width="2.7109375" style="321" customWidth="1"/>
    <col min="1309" max="1311" width="3" style="321" customWidth="1"/>
    <col min="1312" max="1312" width="2.85546875" style="321" customWidth="1"/>
    <col min="1313" max="1536" width="9.140625" style="321"/>
    <col min="1537" max="1564" width="2.7109375" style="321" customWidth="1"/>
    <col min="1565" max="1567" width="3" style="321" customWidth="1"/>
    <col min="1568" max="1568" width="2.85546875" style="321" customWidth="1"/>
    <col min="1569" max="1792" width="9.140625" style="321"/>
    <col min="1793" max="1820" width="2.7109375" style="321" customWidth="1"/>
    <col min="1821" max="1823" width="3" style="321" customWidth="1"/>
    <col min="1824" max="1824" width="2.85546875" style="321" customWidth="1"/>
    <col min="1825" max="2048" width="9.140625" style="321"/>
    <col min="2049" max="2076" width="2.7109375" style="321" customWidth="1"/>
    <col min="2077" max="2079" width="3" style="321" customWidth="1"/>
    <col min="2080" max="2080" width="2.85546875" style="321" customWidth="1"/>
    <col min="2081" max="2304" width="9.140625" style="321"/>
    <col min="2305" max="2332" width="2.7109375" style="321" customWidth="1"/>
    <col min="2333" max="2335" width="3" style="321" customWidth="1"/>
    <col min="2336" max="2336" width="2.85546875" style="321" customWidth="1"/>
    <col min="2337" max="2560" width="9.140625" style="321"/>
    <col min="2561" max="2588" width="2.7109375" style="321" customWidth="1"/>
    <col min="2589" max="2591" width="3" style="321" customWidth="1"/>
    <col min="2592" max="2592" width="2.85546875" style="321" customWidth="1"/>
    <col min="2593" max="2816" width="9.140625" style="321"/>
    <col min="2817" max="2844" width="2.7109375" style="321" customWidth="1"/>
    <col min="2845" max="2847" width="3" style="321" customWidth="1"/>
    <col min="2848" max="2848" width="2.85546875" style="321" customWidth="1"/>
    <col min="2849" max="3072" width="9.140625" style="321"/>
    <col min="3073" max="3100" width="2.7109375" style="321" customWidth="1"/>
    <col min="3101" max="3103" width="3" style="321" customWidth="1"/>
    <col min="3104" max="3104" width="2.85546875" style="321" customWidth="1"/>
    <col min="3105" max="3328" width="9.140625" style="321"/>
    <col min="3329" max="3356" width="2.7109375" style="321" customWidth="1"/>
    <col min="3357" max="3359" width="3" style="321" customWidth="1"/>
    <col min="3360" max="3360" width="2.85546875" style="321" customWidth="1"/>
    <col min="3361" max="3584" width="9.140625" style="321"/>
    <col min="3585" max="3612" width="2.7109375" style="321" customWidth="1"/>
    <col min="3613" max="3615" width="3" style="321" customWidth="1"/>
    <col min="3616" max="3616" width="2.85546875" style="321" customWidth="1"/>
    <col min="3617" max="3840" width="9.140625" style="321"/>
    <col min="3841" max="3868" width="2.7109375" style="321" customWidth="1"/>
    <col min="3869" max="3871" width="3" style="321" customWidth="1"/>
    <col min="3872" max="3872" width="2.85546875" style="321" customWidth="1"/>
    <col min="3873" max="4096" width="9.140625" style="321"/>
    <col min="4097" max="4124" width="2.7109375" style="321" customWidth="1"/>
    <col min="4125" max="4127" width="3" style="321" customWidth="1"/>
    <col min="4128" max="4128" width="2.85546875" style="321" customWidth="1"/>
    <col min="4129" max="4352" width="9.140625" style="321"/>
    <col min="4353" max="4380" width="2.7109375" style="321" customWidth="1"/>
    <col min="4381" max="4383" width="3" style="321" customWidth="1"/>
    <col min="4384" max="4384" width="2.85546875" style="321" customWidth="1"/>
    <col min="4385" max="4608" width="9.140625" style="321"/>
    <col min="4609" max="4636" width="2.7109375" style="321" customWidth="1"/>
    <col min="4637" max="4639" width="3" style="321" customWidth="1"/>
    <col min="4640" max="4640" width="2.85546875" style="321" customWidth="1"/>
    <col min="4641" max="4864" width="9.140625" style="321"/>
    <col min="4865" max="4892" width="2.7109375" style="321" customWidth="1"/>
    <col min="4893" max="4895" width="3" style="321" customWidth="1"/>
    <col min="4896" max="4896" width="2.85546875" style="321" customWidth="1"/>
    <col min="4897" max="5120" width="9.140625" style="321"/>
    <col min="5121" max="5148" width="2.7109375" style="321" customWidth="1"/>
    <col min="5149" max="5151" width="3" style="321" customWidth="1"/>
    <col min="5152" max="5152" width="2.85546875" style="321" customWidth="1"/>
    <col min="5153" max="5376" width="9.140625" style="321"/>
    <col min="5377" max="5404" width="2.7109375" style="321" customWidth="1"/>
    <col min="5405" max="5407" width="3" style="321" customWidth="1"/>
    <col min="5408" max="5408" width="2.85546875" style="321" customWidth="1"/>
    <col min="5409" max="5632" width="9.140625" style="321"/>
    <col min="5633" max="5660" width="2.7109375" style="321" customWidth="1"/>
    <col min="5661" max="5663" width="3" style="321" customWidth="1"/>
    <col min="5664" max="5664" width="2.85546875" style="321" customWidth="1"/>
    <col min="5665" max="5888" width="9.140625" style="321"/>
    <col min="5889" max="5916" width="2.7109375" style="321" customWidth="1"/>
    <col min="5917" max="5919" width="3" style="321" customWidth="1"/>
    <col min="5920" max="5920" width="2.85546875" style="321" customWidth="1"/>
    <col min="5921" max="6144" width="9.140625" style="321"/>
    <col min="6145" max="6172" width="2.7109375" style="321" customWidth="1"/>
    <col min="6173" max="6175" width="3" style="321" customWidth="1"/>
    <col min="6176" max="6176" width="2.85546875" style="321" customWidth="1"/>
    <col min="6177" max="6400" width="9.140625" style="321"/>
    <col min="6401" max="6428" width="2.7109375" style="321" customWidth="1"/>
    <col min="6429" max="6431" width="3" style="321" customWidth="1"/>
    <col min="6432" max="6432" width="2.85546875" style="321" customWidth="1"/>
    <col min="6433" max="6656" width="9.140625" style="321"/>
    <col min="6657" max="6684" width="2.7109375" style="321" customWidth="1"/>
    <col min="6685" max="6687" width="3" style="321" customWidth="1"/>
    <col min="6688" max="6688" width="2.85546875" style="321" customWidth="1"/>
    <col min="6689" max="6912" width="9.140625" style="321"/>
    <col min="6913" max="6940" width="2.7109375" style="321" customWidth="1"/>
    <col min="6941" max="6943" width="3" style="321" customWidth="1"/>
    <col min="6944" max="6944" width="2.85546875" style="321" customWidth="1"/>
    <col min="6945" max="7168" width="9.140625" style="321"/>
    <col min="7169" max="7196" width="2.7109375" style="321" customWidth="1"/>
    <col min="7197" max="7199" width="3" style="321" customWidth="1"/>
    <col min="7200" max="7200" width="2.85546875" style="321" customWidth="1"/>
    <col min="7201" max="7424" width="9.140625" style="321"/>
    <col min="7425" max="7452" width="2.7109375" style="321" customWidth="1"/>
    <col min="7453" max="7455" width="3" style="321" customWidth="1"/>
    <col min="7456" max="7456" width="2.85546875" style="321" customWidth="1"/>
    <col min="7457" max="7680" width="9.140625" style="321"/>
    <col min="7681" max="7708" width="2.7109375" style="321" customWidth="1"/>
    <col min="7709" max="7711" width="3" style="321" customWidth="1"/>
    <col min="7712" max="7712" width="2.85546875" style="321" customWidth="1"/>
    <col min="7713" max="7936" width="9.140625" style="321"/>
    <col min="7937" max="7964" width="2.7109375" style="321" customWidth="1"/>
    <col min="7965" max="7967" width="3" style="321" customWidth="1"/>
    <col min="7968" max="7968" width="2.85546875" style="321" customWidth="1"/>
    <col min="7969" max="8192" width="9.140625" style="321"/>
    <col min="8193" max="8220" width="2.7109375" style="321" customWidth="1"/>
    <col min="8221" max="8223" width="3" style="321" customWidth="1"/>
    <col min="8224" max="8224" width="2.85546875" style="321" customWidth="1"/>
    <col min="8225" max="8448" width="9.140625" style="321"/>
    <col min="8449" max="8476" width="2.7109375" style="321" customWidth="1"/>
    <col min="8477" max="8479" width="3" style="321" customWidth="1"/>
    <col min="8480" max="8480" width="2.85546875" style="321" customWidth="1"/>
    <col min="8481" max="8704" width="9.140625" style="321"/>
    <col min="8705" max="8732" width="2.7109375" style="321" customWidth="1"/>
    <col min="8733" max="8735" width="3" style="321" customWidth="1"/>
    <col min="8736" max="8736" width="2.85546875" style="321" customWidth="1"/>
    <col min="8737" max="8960" width="9.140625" style="321"/>
    <col min="8961" max="8988" width="2.7109375" style="321" customWidth="1"/>
    <col min="8989" max="8991" width="3" style="321" customWidth="1"/>
    <col min="8992" max="8992" width="2.85546875" style="321" customWidth="1"/>
    <col min="8993" max="9216" width="9.140625" style="321"/>
    <col min="9217" max="9244" width="2.7109375" style="321" customWidth="1"/>
    <col min="9245" max="9247" width="3" style="321" customWidth="1"/>
    <col min="9248" max="9248" width="2.85546875" style="321" customWidth="1"/>
    <col min="9249" max="9472" width="9.140625" style="321"/>
    <col min="9473" max="9500" width="2.7109375" style="321" customWidth="1"/>
    <col min="9501" max="9503" width="3" style="321" customWidth="1"/>
    <col min="9504" max="9504" width="2.85546875" style="321" customWidth="1"/>
    <col min="9505" max="9728" width="9.140625" style="321"/>
    <col min="9729" max="9756" width="2.7109375" style="321" customWidth="1"/>
    <col min="9757" max="9759" width="3" style="321" customWidth="1"/>
    <col min="9760" max="9760" width="2.85546875" style="321" customWidth="1"/>
    <col min="9761" max="9984" width="9.140625" style="321"/>
    <col min="9985" max="10012" width="2.7109375" style="321" customWidth="1"/>
    <col min="10013" max="10015" width="3" style="321" customWidth="1"/>
    <col min="10016" max="10016" width="2.85546875" style="321" customWidth="1"/>
    <col min="10017" max="10240" width="9.140625" style="321"/>
    <col min="10241" max="10268" width="2.7109375" style="321" customWidth="1"/>
    <col min="10269" max="10271" width="3" style="321" customWidth="1"/>
    <col min="10272" max="10272" width="2.85546875" style="321" customWidth="1"/>
    <col min="10273" max="10496" width="9.140625" style="321"/>
    <col min="10497" max="10524" width="2.7109375" style="321" customWidth="1"/>
    <col min="10525" max="10527" width="3" style="321" customWidth="1"/>
    <col min="10528" max="10528" width="2.85546875" style="321" customWidth="1"/>
    <col min="10529" max="10752" width="9.140625" style="321"/>
    <col min="10753" max="10780" width="2.7109375" style="321" customWidth="1"/>
    <col min="10781" max="10783" width="3" style="321" customWidth="1"/>
    <col min="10784" max="10784" width="2.85546875" style="321" customWidth="1"/>
    <col min="10785" max="11008" width="9.140625" style="321"/>
    <col min="11009" max="11036" width="2.7109375" style="321" customWidth="1"/>
    <col min="11037" max="11039" width="3" style="321" customWidth="1"/>
    <col min="11040" max="11040" width="2.85546875" style="321" customWidth="1"/>
    <col min="11041" max="11264" width="9.140625" style="321"/>
    <col min="11265" max="11292" width="2.7109375" style="321" customWidth="1"/>
    <col min="11293" max="11295" width="3" style="321" customWidth="1"/>
    <col min="11296" max="11296" width="2.85546875" style="321" customWidth="1"/>
    <col min="11297" max="11520" width="9.140625" style="321"/>
    <col min="11521" max="11548" width="2.7109375" style="321" customWidth="1"/>
    <col min="11549" max="11551" width="3" style="321" customWidth="1"/>
    <col min="11552" max="11552" width="2.85546875" style="321" customWidth="1"/>
    <col min="11553" max="11776" width="9.140625" style="321"/>
    <col min="11777" max="11804" width="2.7109375" style="321" customWidth="1"/>
    <col min="11805" max="11807" width="3" style="321" customWidth="1"/>
    <col min="11808" max="11808" width="2.85546875" style="321" customWidth="1"/>
    <col min="11809" max="12032" width="9.140625" style="321"/>
    <col min="12033" max="12060" width="2.7109375" style="321" customWidth="1"/>
    <col min="12061" max="12063" width="3" style="321" customWidth="1"/>
    <col min="12064" max="12064" width="2.85546875" style="321" customWidth="1"/>
    <col min="12065" max="12288" width="9.140625" style="321"/>
    <col min="12289" max="12316" width="2.7109375" style="321" customWidth="1"/>
    <col min="12317" max="12319" width="3" style="321" customWidth="1"/>
    <col min="12320" max="12320" width="2.85546875" style="321" customWidth="1"/>
    <col min="12321" max="12544" width="9.140625" style="321"/>
    <col min="12545" max="12572" width="2.7109375" style="321" customWidth="1"/>
    <col min="12573" max="12575" width="3" style="321" customWidth="1"/>
    <col min="12576" max="12576" width="2.85546875" style="321" customWidth="1"/>
    <col min="12577" max="12800" width="9.140625" style="321"/>
    <col min="12801" max="12828" width="2.7109375" style="321" customWidth="1"/>
    <col min="12829" max="12831" width="3" style="321" customWidth="1"/>
    <col min="12832" max="12832" width="2.85546875" style="321" customWidth="1"/>
    <col min="12833" max="13056" width="9.140625" style="321"/>
    <col min="13057" max="13084" width="2.7109375" style="321" customWidth="1"/>
    <col min="13085" max="13087" width="3" style="321" customWidth="1"/>
    <col min="13088" max="13088" width="2.85546875" style="321" customWidth="1"/>
    <col min="13089" max="13312" width="9.140625" style="321"/>
    <col min="13313" max="13340" width="2.7109375" style="321" customWidth="1"/>
    <col min="13341" max="13343" width="3" style="321" customWidth="1"/>
    <col min="13344" max="13344" width="2.85546875" style="321" customWidth="1"/>
    <col min="13345" max="13568" width="9.140625" style="321"/>
    <col min="13569" max="13596" width="2.7109375" style="321" customWidth="1"/>
    <col min="13597" max="13599" width="3" style="321" customWidth="1"/>
    <col min="13600" max="13600" width="2.85546875" style="321" customWidth="1"/>
    <col min="13601" max="13824" width="9.140625" style="321"/>
    <col min="13825" max="13852" width="2.7109375" style="321" customWidth="1"/>
    <col min="13853" max="13855" width="3" style="321" customWidth="1"/>
    <col min="13856" max="13856" width="2.85546875" style="321" customWidth="1"/>
    <col min="13857" max="14080" width="9.140625" style="321"/>
    <col min="14081" max="14108" width="2.7109375" style="321" customWidth="1"/>
    <col min="14109" max="14111" width="3" style="321" customWidth="1"/>
    <col min="14112" max="14112" width="2.85546875" style="321" customWidth="1"/>
    <col min="14113" max="14336" width="9.140625" style="321"/>
    <col min="14337" max="14364" width="2.7109375" style="321" customWidth="1"/>
    <col min="14365" max="14367" width="3" style="321" customWidth="1"/>
    <col min="14368" max="14368" width="2.85546875" style="321" customWidth="1"/>
    <col min="14369" max="14592" width="9.140625" style="321"/>
    <col min="14593" max="14620" width="2.7109375" style="321" customWidth="1"/>
    <col min="14621" max="14623" width="3" style="321" customWidth="1"/>
    <col min="14624" max="14624" width="2.85546875" style="321" customWidth="1"/>
    <col min="14625" max="14848" width="9.140625" style="321"/>
    <col min="14849" max="14876" width="2.7109375" style="321" customWidth="1"/>
    <col min="14877" max="14879" width="3" style="321" customWidth="1"/>
    <col min="14880" max="14880" width="2.85546875" style="321" customWidth="1"/>
    <col min="14881" max="15104" width="9.140625" style="321"/>
    <col min="15105" max="15132" width="2.7109375" style="321" customWidth="1"/>
    <col min="15133" max="15135" width="3" style="321" customWidth="1"/>
    <col min="15136" max="15136" width="2.85546875" style="321" customWidth="1"/>
    <col min="15137" max="15360" width="9.140625" style="321"/>
    <col min="15361" max="15388" width="2.7109375" style="321" customWidth="1"/>
    <col min="15389" max="15391" width="3" style="321" customWidth="1"/>
    <col min="15392" max="15392" width="2.85546875" style="321" customWidth="1"/>
    <col min="15393" max="15616" width="9.140625" style="321"/>
    <col min="15617" max="15644" width="2.7109375" style="321" customWidth="1"/>
    <col min="15645" max="15647" width="3" style="321" customWidth="1"/>
    <col min="15648" max="15648" width="2.85546875" style="321" customWidth="1"/>
    <col min="15649" max="15872" width="9.140625" style="321"/>
    <col min="15873" max="15900" width="2.7109375" style="321" customWidth="1"/>
    <col min="15901" max="15903" width="3" style="321" customWidth="1"/>
    <col min="15904" max="15904" width="2.85546875" style="321" customWidth="1"/>
    <col min="15905" max="16128" width="9.140625" style="321"/>
    <col min="16129" max="16156" width="2.7109375" style="321" customWidth="1"/>
    <col min="16157" max="16159" width="3" style="321" customWidth="1"/>
    <col min="16160" max="16160" width="2.85546875" style="321" customWidth="1"/>
    <col min="16161" max="16384" width="9.140625" style="321"/>
  </cols>
  <sheetData>
    <row r="1" spans="1:32" x14ac:dyDescent="0.25">
      <c r="A1" s="585" t="s">
        <v>40</v>
      </c>
      <c r="B1" s="585"/>
      <c r="C1" s="585"/>
      <c r="D1" s="585"/>
      <c r="E1" s="585"/>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row>
    <row r="2" spans="1:32" x14ac:dyDescent="0.25">
      <c r="A2" s="322"/>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row>
    <row r="3" spans="1:32" ht="126.75" customHeight="1" x14ac:dyDescent="0.25">
      <c r="A3" s="586" t="s">
        <v>41</v>
      </c>
      <c r="B3" s="586"/>
      <c r="C3" s="587" t="s">
        <v>96</v>
      </c>
      <c r="D3" s="587"/>
      <c r="E3" s="587"/>
      <c r="F3" s="587"/>
      <c r="G3" s="587"/>
      <c r="H3" s="588" t="s">
        <v>95</v>
      </c>
      <c r="I3" s="588"/>
      <c r="J3" s="588"/>
      <c r="K3" s="588"/>
      <c r="L3" s="588"/>
      <c r="M3" s="588"/>
      <c r="N3" s="588"/>
      <c r="O3" s="588"/>
      <c r="P3" s="588"/>
      <c r="Q3" s="588"/>
      <c r="R3" s="588"/>
      <c r="S3" s="588"/>
      <c r="T3" s="588"/>
      <c r="U3" s="588"/>
      <c r="V3" s="588"/>
      <c r="W3" s="588"/>
      <c r="X3" s="588"/>
      <c r="Y3" s="588"/>
      <c r="Z3" s="588"/>
      <c r="AA3" s="588"/>
      <c r="AB3" s="588"/>
      <c r="AC3" s="588"/>
      <c r="AD3" s="588"/>
      <c r="AE3" s="588"/>
      <c r="AF3" s="588"/>
    </row>
    <row r="4" spans="1:32" x14ac:dyDescent="0.25">
      <c r="A4" s="322"/>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2"/>
    </row>
    <row r="5" spans="1:32" x14ac:dyDescent="0.25">
      <c r="A5" s="586" t="s">
        <v>42</v>
      </c>
      <c r="B5" s="586"/>
      <c r="C5" s="586"/>
      <c r="D5" s="586"/>
      <c r="E5" s="586"/>
      <c r="F5" s="586"/>
      <c r="G5" s="586"/>
      <c r="H5" s="586"/>
      <c r="I5" s="586"/>
      <c r="J5" s="586"/>
      <c r="K5" s="586"/>
      <c r="L5" s="586"/>
      <c r="M5" s="586"/>
      <c r="N5" s="586"/>
      <c r="O5" s="586"/>
      <c r="P5" s="586"/>
      <c r="Q5" s="586"/>
      <c r="R5" s="586"/>
      <c r="S5" s="586"/>
      <c r="T5" s="586"/>
      <c r="U5" s="586"/>
      <c r="V5" s="586"/>
      <c r="W5" s="586"/>
      <c r="X5" s="586"/>
      <c r="Y5" s="586"/>
      <c r="Z5" s="586"/>
      <c r="AA5" s="586"/>
      <c r="AB5" s="589"/>
      <c r="AC5" s="586"/>
      <c r="AD5" s="586"/>
      <c r="AE5" s="586"/>
      <c r="AF5" s="586"/>
    </row>
    <row r="6" spans="1:32" x14ac:dyDescent="0.25">
      <c r="A6" s="322"/>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row>
    <row r="7" spans="1:32" ht="24" customHeight="1" x14ac:dyDescent="0.25">
      <c r="A7" s="591" t="s">
        <v>43</v>
      </c>
      <c r="B7" s="592"/>
      <c r="C7" s="592"/>
      <c r="D7" s="592"/>
      <c r="E7" s="592"/>
      <c r="F7" s="588" t="s">
        <v>44</v>
      </c>
      <c r="G7" s="588"/>
      <c r="H7" s="588"/>
      <c r="I7" s="588"/>
      <c r="J7" s="588"/>
      <c r="K7" s="588"/>
      <c r="L7" s="588"/>
      <c r="M7" s="588"/>
      <c r="N7" s="590">
        <v>5700</v>
      </c>
      <c r="O7" s="590"/>
      <c r="P7" s="590"/>
      <c r="Q7" s="590"/>
      <c r="R7" s="590"/>
      <c r="S7" s="590"/>
      <c r="T7" s="590"/>
      <c r="U7" s="586" t="s">
        <v>45</v>
      </c>
      <c r="V7" s="586"/>
      <c r="W7" s="586"/>
      <c r="X7" s="322"/>
      <c r="Y7" s="322"/>
      <c r="Z7" s="322"/>
      <c r="AA7" s="322"/>
      <c r="AB7" s="322"/>
      <c r="AC7" s="322"/>
      <c r="AD7" s="322"/>
      <c r="AE7" s="322"/>
      <c r="AF7" s="322"/>
    </row>
    <row r="8" spans="1:32" ht="24" customHeight="1" x14ac:dyDescent="0.25">
      <c r="A8" s="591"/>
      <c r="B8" s="592"/>
      <c r="C8" s="592"/>
      <c r="D8" s="592"/>
      <c r="E8" s="592"/>
      <c r="F8" s="588" t="s">
        <v>46</v>
      </c>
      <c r="G8" s="588"/>
      <c r="H8" s="588"/>
      <c r="I8" s="588"/>
      <c r="J8" s="588"/>
      <c r="K8" s="588"/>
      <c r="L8" s="588"/>
      <c r="M8" s="588"/>
      <c r="N8" s="590">
        <f>N7/(5*240)</f>
        <v>4.75</v>
      </c>
      <c r="O8" s="590"/>
      <c r="P8" s="590"/>
      <c r="Q8" s="590"/>
      <c r="R8" s="590"/>
      <c r="S8" s="590"/>
      <c r="T8" s="590"/>
      <c r="U8" s="586" t="s">
        <v>45</v>
      </c>
      <c r="V8" s="586"/>
      <c r="W8" s="586"/>
      <c r="X8" s="322"/>
      <c r="Y8" s="322"/>
      <c r="Z8" s="322"/>
      <c r="AA8" s="322"/>
      <c r="AB8" s="322"/>
      <c r="AC8" s="322"/>
      <c r="AD8" s="322"/>
      <c r="AE8" s="322"/>
      <c r="AF8" s="322"/>
    </row>
    <row r="9" spans="1:32" ht="24" customHeight="1" x14ac:dyDescent="0.25">
      <c r="A9" s="591"/>
      <c r="B9" s="592"/>
      <c r="C9" s="592"/>
      <c r="D9" s="592"/>
      <c r="E9" s="592"/>
      <c r="F9" s="588" t="s">
        <v>47</v>
      </c>
      <c r="G9" s="588"/>
      <c r="H9" s="588"/>
      <c r="I9" s="588"/>
      <c r="J9" s="588"/>
      <c r="K9" s="588"/>
      <c r="L9" s="588"/>
      <c r="M9" s="588"/>
      <c r="N9" s="590">
        <f>130/5</f>
        <v>26</v>
      </c>
      <c r="O9" s="590"/>
      <c r="P9" s="590"/>
      <c r="Q9" s="590"/>
      <c r="R9" s="590"/>
      <c r="S9" s="590"/>
      <c r="T9" s="590"/>
      <c r="U9" s="586" t="s">
        <v>45</v>
      </c>
      <c r="V9" s="586"/>
      <c r="W9" s="586"/>
      <c r="X9" s="322"/>
      <c r="Y9" s="322"/>
      <c r="Z9" s="322"/>
      <c r="AA9" s="322"/>
      <c r="AB9" s="322"/>
      <c r="AC9" s="322"/>
      <c r="AD9" s="322"/>
      <c r="AE9" s="322"/>
      <c r="AF9" s="322"/>
    </row>
    <row r="10" spans="1:32" x14ac:dyDescent="0.25">
      <c r="A10" s="591"/>
      <c r="B10" s="592"/>
      <c r="C10" s="592"/>
      <c r="D10" s="592"/>
      <c r="E10" s="592"/>
      <c r="F10" s="586" t="s">
        <v>35</v>
      </c>
      <c r="G10" s="586"/>
      <c r="H10" s="586"/>
      <c r="I10" s="586"/>
      <c r="J10" s="586"/>
      <c r="K10" s="586"/>
      <c r="L10" s="586"/>
      <c r="M10" s="586"/>
      <c r="N10" s="590">
        <f>SUM(N8:T9)</f>
        <v>30.75</v>
      </c>
      <c r="O10" s="590"/>
      <c r="P10" s="590"/>
      <c r="Q10" s="590"/>
      <c r="R10" s="590"/>
      <c r="S10" s="590"/>
      <c r="T10" s="590"/>
      <c r="U10" s="586" t="s">
        <v>45</v>
      </c>
      <c r="V10" s="586"/>
      <c r="W10" s="586"/>
      <c r="X10" s="322"/>
      <c r="Y10" s="322"/>
      <c r="Z10" s="322"/>
      <c r="AA10" s="322"/>
      <c r="AB10" s="322"/>
      <c r="AC10" s="322"/>
      <c r="AD10" s="322"/>
      <c r="AE10" s="322"/>
      <c r="AF10" s="322"/>
    </row>
    <row r="11" spans="1:32" x14ac:dyDescent="0.25">
      <c r="A11" s="592"/>
      <c r="B11" s="592"/>
      <c r="C11" s="592"/>
      <c r="D11" s="592"/>
      <c r="E11" s="592"/>
      <c r="F11" s="586" t="s">
        <v>48</v>
      </c>
      <c r="G11" s="586"/>
      <c r="H11" s="586"/>
      <c r="I11" s="586"/>
      <c r="J11" s="586"/>
      <c r="K11" s="586"/>
      <c r="L11" s="586"/>
      <c r="M11" s="586"/>
      <c r="N11" s="590"/>
      <c r="O11" s="590"/>
      <c r="P11" s="590"/>
      <c r="Q11" s="590"/>
      <c r="R11" s="590"/>
      <c r="S11" s="590"/>
      <c r="T11" s="590"/>
      <c r="U11" s="586" t="s">
        <v>45</v>
      </c>
      <c r="V11" s="586"/>
      <c r="W11" s="586"/>
      <c r="X11" s="322"/>
      <c r="Y11" s="322"/>
      <c r="Z11" s="322"/>
      <c r="AA11" s="322"/>
      <c r="AB11" s="322"/>
      <c r="AC11" s="322"/>
      <c r="AD11" s="322"/>
      <c r="AE11" s="322"/>
      <c r="AF11" s="322"/>
    </row>
    <row r="12" spans="1:32" x14ac:dyDescent="0.25">
      <c r="A12" s="592"/>
      <c r="B12" s="592"/>
      <c r="C12" s="592"/>
      <c r="D12" s="592"/>
      <c r="E12" s="592"/>
      <c r="F12" s="586" t="s">
        <v>49</v>
      </c>
      <c r="G12" s="586"/>
      <c r="H12" s="586"/>
      <c r="I12" s="586"/>
      <c r="J12" s="586"/>
      <c r="K12" s="586"/>
      <c r="L12" s="586"/>
      <c r="M12" s="586"/>
      <c r="N12" s="590"/>
      <c r="O12" s="590"/>
      <c r="P12" s="590"/>
      <c r="Q12" s="590"/>
      <c r="R12" s="590"/>
      <c r="S12" s="590"/>
      <c r="T12" s="590"/>
      <c r="U12" s="586" t="s">
        <v>45</v>
      </c>
      <c r="V12" s="586"/>
      <c r="W12" s="586"/>
      <c r="X12" s="322"/>
      <c r="Y12" s="322"/>
      <c r="Z12" s="322"/>
      <c r="AA12" s="322"/>
      <c r="AB12" s="322"/>
      <c r="AC12" s="322"/>
      <c r="AD12" s="322"/>
      <c r="AE12" s="322"/>
      <c r="AF12" s="322"/>
    </row>
    <row r="13" spans="1:32"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row>
    <row r="14" spans="1:32" x14ac:dyDescent="0.25">
      <c r="A14" s="599" t="s">
        <v>50</v>
      </c>
      <c r="B14" s="599"/>
      <c r="C14" s="599"/>
      <c r="D14" s="586" t="s">
        <v>51</v>
      </c>
      <c r="E14" s="586"/>
      <c r="F14" s="586"/>
      <c r="G14" s="586"/>
      <c r="H14" s="586"/>
      <c r="I14" s="586"/>
      <c r="J14" s="586"/>
      <c r="K14" s="586"/>
      <c r="L14" s="112"/>
      <c r="M14" s="586" t="s">
        <v>52</v>
      </c>
      <c r="N14" s="586"/>
      <c r="O14" s="586"/>
      <c r="P14" s="586"/>
      <c r="Q14" s="586"/>
      <c r="R14" s="586"/>
      <c r="S14" s="586"/>
      <c r="T14" s="586"/>
      <c r="U14" s="586"/>
      <c r="V14" s="586"/>
      <c r="W14" s="586"/>
      <c r="X14" s="586"/>
      <c r="Y14" s="586"/>
      <c r="Z14" s="586" t="s">
        <v>53</v>
      </c>
      <c r="AA14" s="586"/>
      <c r="AB14" s="586"/>
      <c r="AC14" s="586"/>
      <c r="AD14" s="586"/>
      <c r="AE14" s="586"/>
      <c r="AF14" s="586"/>
    </row>
    <row r="15" spans="1:32" x14ac:dyDescent="0.25">
      <c r="A15" s="599"/>
      <c r="B15" s="599"/>
      <c r="C15" s="599"/>
      <c r="D15" s="586" t="s">
        <v>54</v>
      </c>
      <c r="E15" s="586"/>
      <c r="F15" s="586"/>
      <c r="G15" s="586"/>
      <c r="H15" s="594"/>
      <c r="I15" s="594"/>
      <c r="J15" s="586" t="s">
        <v>55</v>
      </c>
      <c r="K15" s="586"/>
      <c r="L15" s="586"/>
      <c r="M15" s="586"/>
      <c r="N15" s="586"/>
      <c r="O15" s="596">
        <f>(N10+N11+N12)*H15</f>
        <v>0</v>
      </c>
      <c r="P15" s="596"/>
      <c r="Q15" s="596"/>
      <c r="R15" s="596"/>
      <c r="S15" s="596"/>
      <c r="T15" s="596"/>
      <c r="U15" s="596"/>
      <c r="V15" s="596"/>
      <c r="W15" s="322"/>
      <c r="X15" s="322"/>
      <c r="Y15" s="322"/>
      <c r="Z15" s="322"/>
      <c r="AA15" s="322"/>
      <c r="AB15" s="322"/>
      <c r="AC15" s="322"/>
      <c r="AD15" s="322"/>
      <c r="AE15" s="322"/>
      <c r="AF15" s="322"/>
    </row>
    <row r="16" spans="1:32" x14ac:dyDescent="0.25">
      <c r="A16" s="599"/>
      <c r="B16" s="599"/>
      <c r="C16" s="599"/>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row>
    <row r="17" spans="1:32" x14ac:dyDescent="0.25">
      <c r="A17" s="599"/>
      <c r="B17" s="599"/>
      <c r="C17" s="599"/>
      <c r="D17" s="586" t="s">
        <v>56</v>
      </c>
      <c r="E17" s="586"/>
      <c r="F17" s="586"/>
      <c r="G17" s="586"/>
      <c r="H17" s="586"/>
      <c r="I17" s="586"/>
      <c r="J17" s="586"/>
      <c r="K17" s="586"/>
      <c r="L17" s="323"/>
      <c r="M17" s="600"/>
      <c r="N17" s="600"/>
      <c r="O17" s="600"/>
      <c r="P17" s="600"/>
      <c r="Q17" s="600"/>
      <c r="R17" s="600"/>
      <c r="S17" s="600"/>
      <c r="T17" s="600"/>
      <c r="U17" s="600"/>
      <c r="V17" s="600"/>
      <c r="W17" s="322"/>
      <c r="X17" s="322"/>
      <c r="Y17" s="322"/>
      <c r="Z17" s="322"/>
      <c r="AA17" s="322"/>
      <c r="AB17" s="322"/>
      <c r="AC17" s="322"/>
      <c r="AD17" s="322"/>
      <c r="AE17" s="322"/>
      <c r="AF17" s="322"/>
    </row>
    <row r="18" spans="1:32" x14ac:dyDescent="0.25">
      <c r="A18" s="599"/>
      <c r="B18" s="599"/>
      <c r="C18" s="599"/>
      <c r="D18" s="586" t="s">
        <v>54</v>
      </c>
      <c r="E18" s="586"/>
      <c r="F18" s="586"/>
      <c r="G18" s="586"/>
      <c r="H18" s="594">
        <v>0</v>
      </c>
      <c r="I18" s="595"/>
      <c r="J18" s="586" t="s">
        <v>55</v>
      </c>
      <c r="K18" s="586"/>
      <c r="L18" s="586"/>
      <c r="M18" s="586"/>
      <c r="N18" s="586"/>
      <c r="O18" s="596">
        <f>(N10+N11+N12)*H18</f>
        <v>0</v>
      </c>
      <c r="P18" s="596"/>
      <c r="Q18" s="596"/>
      <c r="R18" s="596"/>
      <c r="S18" s="596"/>
      <c r="T18" s="596"/>
      <c r="U18" s="596"/>
      <c r="V18" s="596"/>
      <c r="W18" s="322"/>
      <c r="X18" s="322"/>
      <c r="Y18" s="322"/>
      <c r="Z18" s="322"/>
      <c r="AA18" s="322"/>
      <c r="AB18" s="322"/>
      <c r="AC18" s="322"/>
      <c r="AD18" s="322"/>
      <c r="AE18" s="322"/>
      <c r="AF18" s="322"/>
    </row>
    <row r="19" spans="1:32" x14ac:dyDescent="0.25">
      <c r="A19" s="586" t="s">
        <v>57</v>
      </c>
      <c r="B19" s="586"/>
      <c r="C19" s="586"/>
      <c r="D19" s="586"/>
      <c r="E19" s="586"/>
      <c r="F19" s="586"/>
      <c r="G19" s="586"/>
      <c r="H19" s="586"/>
      <c r="I19" s="586"/>
      <c r="J19" s="597" t="s">
        <v>45</v>
      </c>
      <c r="K19" s="597"/>
      <c r="L19" s="598">
        <f>N10+N11+N12-O15-O18</f>
        <v>30.75</v>
      </c>
      <c r="M19" s="598"/>
      <c r="N19" s="598"/>
      <c r="O19" s="598"/>
      <c r="P19" s="598"/>
      <c r="Q19" s="598"/>
      <c r="R19" s="598"/>
      <c r="S19" s="598"/>
      <c r="T19" s="598"/>
      <c r="U19" s="598"/>
      <c r="V19" s="598"/>
      <c r="W19" s="324"/>
      <c r="X19" s="322"/>
      <c r="Y19" s="322"/>
      <c r="Z19" s="322"/>
      <c r="AA19" s="322"/>
      <c r="AB19" s="322"/>
      <c r="AC19" s="322"/>
      <c r="AD19" s="322"/>
      <c r="AE19" s="322"/>
      <c r="AF19" s="322"/>
    </row>
    <row r="20" spans="1:32"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row>
    <row r="21" spans="1:32" x14ac:dyDescent="0.25">
      <c r="A21" s="586" t="s">
        <v>42</v>
      </c>
      <c r="B21" s="586"/>
      <c r="C21" s="586"/>
      <c r="D21" s="586"/>
      <c r="E21" s="586"/>
      <c r="F21" s="586"/>
      <c r="G21" s="586"/>
      <c r="H21" s="586"/>
      <c r="I21" s="586"/>
      <c r="J21" s="586"/>
      <c r="K21" s="586"/>
      <c r="L21" s="586"/>
      <c r="M21" s="586"/>
      <c r="N21" s="586"/>
      <c r="O21" s="586"/>
      <c r="P21" s="586"/>
      <c r="Q21" s="586"/>
      <c r="R21" s="586"/>
      <c r="S21" s="586"/>
      <c r="T21" s="586"/>
      <c r="U21" s="586"/>
      <c r="V21" s="586"/>
      <c r="W21" s="586"/>
      <c r="X21" s="586"/>
      <c r="Y21" s="586"/>
      <c r="Z21" s="586"/>
      <c r="AA21" s="586"/>
      <c r="AB21" s="589"/>
      <c r="AC21" s="586"/>
      <c r="AD21" s="586"/>
      <c r="AE21" s="586"/>
      <c r="AF21" s="586"/>
    </row>
    <row r="22" spans="1:32" x14ac:dyDescent="0.25">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row>
    <row r="23" spans="1:32" ht="12.75" customHeight="1" x14ac:dyDescent="0.25">
      <c r="A23" s="591" t="s">
        <v>58</v>
      </c>
      <c r="B23" s="591"/>
      <c r="C23" s="591"/>
      <c r="D23" s="591"/>
      <c r="E23" s="591"/>
      <c r="F23" s="591"/>
      <c r="G23" s="591"/>
      <c r="H23" s="591"/>
      <c r="I23" s="591"/>
      <c r="J23" s="591"/>
      <c r="K23" s="591"/>
      <c r="L23" s="591"/>
      <c r="M23" s="591"/>
      <c r="N23" s="593"/>
      <c r="O23" s="593"/>
      <c r="P23" s="593"/>
      <c r="Q23" s="593"/>
      <c r="R23" s="593"/>
      <c r="S23" s="593"/>
      <c r="T23" s="593"/>
      <c r="U23" s="586" t="s">
        <v>45</v>
      </c>
      <c r="V23" s="586"/>
      <c r="W23" s="586"/>
      <c r="X23" s="322"/>
      <c r="Y23" s="322"/>
      <c r="Z23" s="322"/>
      <c r="AA23" s="322"/>
      <c r="AB23" s="322"/>
      <c r="AC23" s="322"/>
      <c r="AD23" s="322"/>
      <c r="AE23" s="322"/>
      <c r="AF23" s="322"/>
    </row>
    <row r="24" spans="1:32" x14ac:dyDescent="0.25">
      <c r="A24" s="322"/>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row>
    <row r="25" spans="1:32" x14ac:dyDescent="0.25">
      <c r="A25" s="599" t="s">
        <v>50</v>
      </c>
      <c r="B25" s="599"/>
      <c r="C25" s="599"/>
      <c r="D25" s="586" t="s">
        <v>51</v>
      </c>
      <c r="E25" s="586"/>
      <c r="F25" s="586"/>
      <c r="G25" s="586"/>
      <c r="H25" s="586"/>
      <c r="I25" s="586"/>
      <c r="J25" s="586"/>
      <c r="K25" s="586"/>
      <c r="L25" s="112"/>
      <c r="M25" s="586" t="s">
        <v>52</v>
      </c>
      <c r="N25" s="586"/>
      <c r="O25" s="600"/>
      <c r="P25" s="600"/>
      <c r="Q25" s="600"/>
      <c r="R25" s="600"/>
      <c r="S25" s="600"/>
      <c r="T25" s="600"/>
      <c r="U25" s="600"/>
      <c r="V25" s="600"/>
      <c r="W25" s="600"/>
      <c r="X25" s="600"/>
      <c r="Y25" s="600"/>
      <c r="Z25" s="586" t="s">
        <v>53</v>
      </c>
      <c r="AA25" s="586"/>
      <c r="AB25" s="586"/>
      <c r="AC25" s="586"/>
      <c r="AD25" s="586"/>
      <c r="AE25" s="586"/>
      <c r="AF25" s="586"/>
    </row>
    <row r="26" spans="1:32" x14ac:dyDescent="0.25">
      <c r="A26" s="599"/>
      <c r="B26" s="599"/>
      <c r="C26" s="599"/>
      <c r="D26" s="586" t="s">
        <v>54</v>
      </c>
      <c r="E26" s="586"/>
      <c r="F26" s="586"/>
      <c r="G26" s="586"/>
      <c r="H26" s="594"/>
      <c r="I26" s="594"/>
      <c r="J26" s="586" t="s">
        <v>55</v>
      </c>
      <c r="K26" s="586"/>
      <c r="L26" s="586"/>
      <c r="M26" s="586"/>
      <c r="N26" s="586"/>
      <c r="O26" s="596">
        <f>N23*H26</f>
        <v>0</v>
      </c>
      <c r="P26" s="596"/>
      <c r="Q26" s="596"/>
      <c r="R26" s="596"/>
      <c r="S26" s="596"/>
      <c r="T26" s="596"/>
      <c r="U26" s="596"/>
      <c r="V26" s="596"/>
      <c r="W26" s="322"/>
      <c r="X26" s="322"/>
      <c r="Y26" s="322"/>
      <c r="Z26" s="322"/>
      <c r="AA26" s="322"/>
      <c r="AB26" s="322"/>
      <c r="AC26" s="322"/>
      <c r="AD26" s="322"/>
      <c r="AE26" s="322"/>
      <c r="AF26" s="322"/>
    </row>
    <row r="27" spans="1:32" x14ac:dyDescent="0.25">
      <c r="A27" s="599"/>
      <c r="B27" s="599"/>
      <c r="C27" s="599"/>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row>
    <row r="28" spans="1:32" x14ac:dyDescent="0.25">
      <c r="A28" s="599"/>
      <c r="B28" s="599"/>
      <c r="C28" s="599"/>
      <c r="D28" s="586" t="s">
        <v>56</v>
      </c>
      <c r="E28" s="586"/>
      <c r="F28" s="586"/>
      <c r="G28" s="586"/>
      <c r="H28" s="586"/>
      <c r="I28" s="586"/>
      <c r="J28" s="586"/>
      <c r="K28" s="586"/>
      <c r="L28" s="112"/>
      <c r="M28" s="586"/>
      <c r="N28" s="586"/>
      <c r="O28" s="586"/>
      <c r="P28" s="586"/>
      <c r="Q28" s="586"/>
      <c r="R28" s="586"/>
      <c r="S28" s="586"/>
      <c r="T28" s="586"/>
      <c r="U28" s="586"/>
      <c r="V28" s="586"/>
      <c r="W28" s="322"/>
      <c r="X28" s="322"/>
      <c r="Y28" s="322"/>
      <c r="Z28" s="322"/>
      <c r="AA28" s="322"/>
      <c r="AB28" s="322"/>
      <c r="AC28" s="322"/>
      <c r="AD28" s="322"/>
      <c r="AE28" s="322"/>
      <c r="AF28" s="322"/>
    </row>
    <row r="29" spans="1:32" x14ac:dyDescent="0.25">
      <c r="A29" s="599"/>
      <c r="B29" s="599"/>
      <c r="C29" s="599"/>
      <c r="D29" s="586" t="s">
        <v>54</v>
      </c>
      <c r="E29" s="586"/>
      <c r="F29" s="586"/>
      <c r="G29" s="586"/>
      <c r="H29" s="602"/>
      <c r="I29" s="602"/>
      <c r="J29" s="586" t="s">
        <v>55</v>
      </c>
      <c r="K29" s="586"/>
      <c r="L29" s="586"/>
      <c r="M29" s="586"/>
      <c r="N29" s="586"/>
      <c r="O29" s="596">
        <f>(N23*H29)</f>
        <v>0</v>
      </c>
      <c r="P29" s="596"/>
      <c r="Q29" s="596"/>
      <c r="R29" s="596"/>
      <c r="S29" s="596"/>
      <c r="T29" s="596"/>
      <c r="U29" s="596"/>
      <c r="V29" s="596"/>
      <c r="W29" s="322"/>
      <c r="X29" s="322"/>
      <c r="Y29" s="322"/>
      <c r="Z29" s="322"/>
      <c r="AA29" s="322"/>
      <c r="AB29" s="322"/>
      <c r="AC29" s="322"/>
      <c r="AD29" s="322"/>
      <c r="AE29" s="322"/>
      <c r="AF29" s="322"/>
    </row>
    <row r="30" spans="1:32" x14ac:dyDescent="0.25">
      <c r="A30" s="586" t="s">
        <v>57</v>
      </c>
      <c r="B30" s="586"/>
      <c r="C30" s="586"/>
      <c r="D30" s="586"/>
      <c r="E30" s="586"/>
      <c r="F30" s="586"/>
      <c r="G30" s="586"/>
      <c r="H30" s="586"/>
      <c r="I30" s="586"/>
      <c r="J30" s="586" t="s">
        <v>45</v>
      </c>
      <c r="K30" s="586"/>
      <c r="L30" s="598">
        <f>(N23-O29-O26)</f>
        <v>0</v>
      </c>
      <c r="M30" s="598"/>
      <c r="N30" s="598"/>
      <c r="O30" s="598"/>
      <c r="P30" s="598"/>
      <c r="Q30" s="598"/>
      <c r="R30" s="598"/>
      <c r="S30" s="598"/>
      <c r="T30" s="598"/>
      <c r="U30" s="598"/>
      <c r="V30" s="598"/>
      <c r="W30" s="112"/>
      <c r="X30" s="322"/>
      <c r="Y30" s="322"/>
      <c r="Z30" s="322"/>
      <c r="AA30" s="322"/>
      <c r="AB30" s="322"/>
      <c r="AC30" s="322"/>
      <c r="AD30" s="322"/>
      <c r="AE30" s="322"/>
      <c r="AF30" s="322"/>
    </row>
    <row r="31" spans="1:32" x14ac:dyDescent="0.25">
      <c r="A31" s="586"/>
      <c r="B31" s="586"/>
      <c r="C31" s="586"/>
      <c r="D31" s="586"/>
      <c r="E31" s="586"/>
      <c r="F31" s="586"/>
      <c r="G31" s="586"/>
      <c r="H31" s="586"/>
      <c r="I31" s="586"/>
      <c r="J31" s="586"/>
      <c r="K31" s="586"/>
      <c r="L31" s="586"/>
      <c r="M31" s="586"/>
      <c r="N31" s="586"/>
      <c r="O31" s="586"/>
      <c r="P31" s="586"/>
      <c r="Q31" s="586"/>
      <c r="R31" s="586"/>
      <c r="S31" s="586"/>
      <c r="T31" s="586"/>
      <c r="U31" s="586"/>
      <c r="V31" s="586"/>
      <c r="W31" s="586"/>
      <c r="X31" s="586"/>
      <c r="Y31" s="586"/>
      <c r="Z31" s="586"/>
      <c r="AA31" s="586"/>
      <c r="AB31" s="586"/>
      <c r="AC31" s="586"/>
      <c r="AD31" s="586"/>
      <c r="AE31" s="586"/>
      <c r="AF31" s="586"/>
    </row>
    <row r="32" spans="1:32" x14ac:dyDescent="0.25">
      <c r="A32" s="586" t="s">
        <v>59</v>
      </c>
      <c r="B32" s="586"/>
      <c r="C32" s="586"/>
      <c r="D32" s="586"/>
      <c r="E32" s="586"/>
      <c r="F32" s="586"/>
      <c r="G32" s="586"/>
      <c r="H32" s="586"/>
      <c r="I32" s="586"/>
      <c r="J32" s="586"/>
      <c r="K32" s="586"/>
      <c r="L32" s="325" t="s">
        <v>60</v>
      </c>
      <c r="M32" s="586"/>
      <c r="N32" s="586"/>
      <c r="O32" s="586"/>
      <c r="P32" s="586"/>
      <c r="Q32" s="586"/>
      <c r="R32" s="586"/>
      <c r="S32" s="586"/>
      <c r="T32" s="586"/>
      <c r="U32" s="586"/>
      <c r="V32" s="597" t="s">
        <v>61</v>
      </c>
      <c r="W32" s="597"/>
      <c r="X32" s="597"/>
      <c r="Y32" s="601">
        <v>0</v>
      </c>
      <c r="Z32" s="601"/>
      <c r="AA32" s="601"/>
      <c r="AB32" s="601"/>
      <c r="AC32" s="601"/>
      <c r="AD32" s="601"/>
      <c r="AE32" s="601"/>
      <c r="AF32" s="601"/>
    </row>
    <row r="33" spans="1:32" x14ac:dyDescent="0.25">
      <c r="A33" s="586" t="s">
        <v>62</v>
      </c>
      <c r="B33" s="586"/>
      <c r="C33" s="586"/>
      <c r="D33" s="586"/>
      <c r="E33" s="586"/>
      <c r="F33" s="586"/>
      <c r="G33" s="586"/>
      <c r="H33" s="603">
        <v>0</v>
      </c>
      <c r="I33" s="603"/>
      <c r="J33" s="603"/>
      <c r="K33" s="112"/>
      <c r="L33" s="586" t="s">
        <v>63</v>
      </c>
      <c r="M33" s="586"/>
      <c r="N33" s="586"/>
      <c r="O33" s="586"/>
      <c r="P33" s="596">
        <v>17.5</v>
      </c>
      <c r="Q33" s="596"/>
      <c r="R33" s="596"/>
      <c r="S33" s="596"/>
      <c r="T33" s="596"/>
      <c r="U33" s="112"/>
      <c r="V33" s="597" t="s">
        <v>61</v>
      </c>
      <c r="W33" s="597"/>
      <c r="X33" s="597"/>
      <c r="Y33" s="601">
        <f>H33*P33</f>
        <v>0</v>
      </c>
      <c r="Z33" s="601"/>
      <c r="AA33" s="601"/>
      <c r="AB33" s="601"/>
      <c r="AC33" s="601"/>
      <c r="AD33" s="601"/>
      <c r="AE33" s="601"/>
      <c r="AF33" s="601"/>
    </row>
    <row r="34" spans="1:32" x14ac:dyDescent="0.25">
      <c r="A34" s="586" t="s">
        <v>64</v>
      </c>
      <c r="B34" s="586"/>
      <c r="C34" s="586"/>
      <c r="D34" s="586"/>
      <c r="E34" s="586"/>
      <c r="F34" s="586"/>
      <c r="G34" s="586"/>
      <c r="H34" s="603">
        <v>0</v>
      </c>
      <c r="I34" s="603"/>
      <c r="J34" s="603"/>
      <c r="K34" s="112"/>
      <c r="L34" s="586" t="s">
        <v>63</v>
      </c>
      <c r="M34" s="586"/>
      <c r="N34" s="586"/>
      <c r="O34" s="586"/>
      <c r="P34" s="596">
        <v>16.45</v>
      </c>
      <c r="Q34" s="596"/>
      <c r="R34" s="596"/>
      <c r="S34" s="596"/>
      <c r="T34" s="596"/>
      <c r="U34" s="112"/>
      <c r="V34" s="597" t="s">
        <v>61</v>
      </c>
      <c r="W34" s="597"/>
      <c r="X34" s="597"/>
      <c r="Y34" s="601">
        <f>H34*P34</f>
        <v>0</v>
      </c>
      <c r="Z34" s="601"/>
      <c r="AA34" s="601"/>
      <c r="AB34" s="601"/>
      <c r="AC34" s="601"/>
      <c r="AD34" s="601"/>
      <c r="AE34" s="601"/>
      <c r="AF34" s="601"/>
    </row>
    <row r="35" spans="1:32" x14ac:dyDescent="0.25">
      <c r="A35" s="112"/>
      <c r="B35" s="112"/>
      <c r="C35" s="112"/>
      <c r="D35" s="112"/>
      <c r="E35" s="112"/>
      <c r="F35" s="112"/>
      <c r="G35" s="112"/>
      <c r="H35" s="112"/>
      <c r="I35" s="112"/>
      <c r="J35" s="112"/>
      <c r="K35" s="112"/>
      <c r="L35" s="326"/>
      <c r="M35" s="326"/>
      <c r="N35" s="326"/>
      <c r="O35" s="605" t="s">
        <v>65</v>
      </c>
      <c r="P35" s="605"/>
      <c r="Q35" s="605"/>
      <c r="R35" s="605"/>
      <c r="S35" s="605"/>
      <c r="T35" s="605"/>
      <c r="U35" s="605"/>
      <c r="V35" s="605"/>
      <c r="W35" s="605"/>
      <c r="X35" s="605"/>
      <c r="Y35" s="606">
        <f>SUM(Y32:Y34,L30)</f>
        <v>0</v>
      </c>
      <c r="Z35" s="606"/>
      <c r="AA35" s="606"/>
      <c r="AB35" s="606"/>
      <c r="AC35" s="606"/>
      <c r="AD35" s="606"/>
      <c r="AE35" s="606"/>
      <c r="AF35" s="606"/>
    </row>
    <row r="36" spans="1:32" x14ac:dyDescent="0.25">
      <c r="A36" s="322"/>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row>
    <row r="37" spans="1:32" x14ac:dyDescent="0.25">
      <c r="A37" s="586" t="s">
        <v>66</v>
      </c>
      <c r="B37" s="586"/>
      <c r="C37" s="586"/>
      <c r="D37" s="586"/>
      <c r="E37" s="586"/>
      <c r="F37" s="586"/>
      <c r="G37" s="586"/>
      <c r="H37" s="586"/>
      <c r="I37" s="586"/>
      <c r="J37" s="586"/>
      <c r="K37" s="586"/>
      <c r="L37" s="586"/>
      <c r="M37" s="586"/>
      <c r="N37" s="586"/>
      <c r="O37" s="586" t="s">
        <v>45</v>
      </c>
      <c r="P37" s="586"/>
      <c r="Q37" s="607">
        <f>SUM(Y35,L19)</f>
        <v>30.75</v>
      </c>
      <c r="R37" s="607"/>
      <c r="S37" s="607"/>
      <c r="T37" s="607"/>
      <c r="U37" s="607"/>
      <c r="V37" s="607"/>
      <c r="W37" s="607"/>
      <c r="X37" s="607"/>
      <c r="Y37" s="607"/>
      <c r="Z37" s="322"/>
      <c r="AA37" s="322"/>
      <c r="AB37" s="322"/>
      <c r="AC37" s="322"/>
      <c r="AD37" s="322"/>
      <c r="AE37" s="322"/>
      <c r="AF37" s="322"/>
    </row>
    <row r="38" spans="1:32" x14ac:dyDescent="0.25">
      <c r="A38" s="322"/>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row>
    <row r="39" spans="1:32" x14ac:dyDescent="0.25">
      <c r="A39" s="586" t="s">
        <v>67</v>
      </c>
      <c r="B39" s="586"/>
      <c r="C39" s="586"/>
      <c r="D39" s="586"/>
      <c r="E39" s="586"/>
      <c r="F39" s="586"/>
      <c r="G39" s="586"/>
      <c r="H39" s="586"/>
      <c r="I39" s="586"/>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row>
    <row r="40" spans="1:32" x14ac:dyDescent="0.25">
      <c r="A40" s="586" t="s">
        <v>68</v>
      </c>
      <c r="B40" s="586"/>
      <c r="C40" s="586"/>
      <c r="D40" s="586"/>
      <c r="E40" s="586"/>
      <c r="F40" s="586"/>
      <c r="G40" s="595" t="s">
        <v>69</v>
      </c>
      <c r="H40" s="595"/>
      <c r="I40" s="595"/>
      <c r="J40" s="595"/>
      <c r="K40" s="604" t="s">
        <v>70</v>
      </c>
      <c r="L40" s="595"/>
      <c r="M40" s="595"/>
      <c r="N40" s="602">
        <v>0</v>
      </c>
      <c r="O40" s="602"/>
      <c r="P40" s="602"/>
      <c r="Q40" s="602"/>
      <c r="R40" s="602"/>
      <c r="S40" s="602"/>
      <c r="T40" s="602"/>
      <c r="U40" s="112"/>
      <c r="V40" s="586" t="s">
        <v>45</v>
      </c>
      <c r="W40" s="586"/>
      <c r="X40" s="596">
        <f>ROUND(IF((N10-O15-O18)&lt;0,0,(N10-O15-O18)*N40),2)</f>
        <v>0</v>
      </c>
      <c r="Y40" s="596" t="e">
        <f t="shared" ref="Y40:AF41" si="0">IF(F10-G15-G18&lt;0,0,F10-G15-G18*F40)</f>
        <v>#VALUE!</v>
      </c>
      <c r="Z40" s="596" t="e">
        <f t="shared" si="0"/>
        <v>#VALUE!</v>
      </c>
      <c r="AA40" s="596">
        <f t="shared" si="0"/>
        <v>0</v>
      </c>
      <c r="AB40" s="596" t="e">
        <f t="shared" si="0"/>
        <v>#VALUE!</v>
      </c>
      <c r="AC40" s="596">
        <f t="shared" si="0"/>
        <v>0</v>
      </c>
      <c r="AD40" s="596">
        <f t="shared" si="0"/>
        <v>0</v>
      </c>
      <c r="AE40" s="596">
        <f t="shared" si="0"/>
        <v>0</v>
      </c>
      <c r="AF40" s="596">
        <f t="shared" si="0"/>
        <v>0</v>
      </c>
    </row>
    <row r="41" spans="1:32" x14ac:dyDescent="0.25">
      <c r="A41" s="586" t="s">
        <v>71</v>
      </c>
      <c r="B41" s="586"/>
      <c r="C41" s="586"/>
      <c r="D41" s="586"/>
      <c r="E41" s="586"/>
      <c r="F41" s="586"/>
      <c r="G41" s="595" t="s">
        <v>72</v>
      </c>
      <c r="H41" s="595"/>
      <c r="I41" s="595"/>
      <c r="J41" s="595"/>
      <c r="K41" s="604" t="s">
        <v>73</v>
      </c>
      <c r="L41" s="595"/>
      <c r="M41" s="595"/>
      <c r="N41" s="602">
        <v>0</v>
      </c>
      <c r="O41" s="602"/>
      <c r="P41" s="602"/>
      <c r="Q41" s="602"/>
      <c r="R41" s="602"/>
      <c r="S41" s="602"/>
      <c r="T41" s="602"/>
      <c r="U41" s="112"/>
      <c r="V41" s="586" t="s">
        <v>45</v>
      </c>
      <c r="W41" s="586"/>
      <c r="X41" s="596">
        <f>ROUND(IF((N10+N11-O15-O18)&lt;0,0,(N10+N11-O15-O18)*N41),2)</f>
        <v>0</v>
      </c>
      <c r="Y41" s="596" t="e">
        <f t="shared" si="0"/>
        <v>#VALUE!</v>
      </c>
      <c r="Z41" s="596" t="e">
        <f t="shared" si="0"/>
        <v>#VALUE!</v>
      </c>
      <c r="AA41" s="596">
        <f t="shared" si="0"/>
        <v>0</v>
      </c>
      <c r="AB41" s="596" t="e">
        <f t="shared" si="0"/>
        <v>#VALUE!</v>
      </c>
      <c r="AC41" s="596">
        <f t="shared" si="0"/>
        <v>0</v>
      </c>
      <c r="AD41" s="596">
        <f t="shared" si="0"/>
        <v>0</v>
      </c>
      <c r="AE41" s="596">
        <f t="shared" si="0"/>
        <v>0</v>
      </c>
      <c r="AF41" s="596">
        <f t="shared" si="0"/>
        <v>0</v>
      </c>
    </row>
    <row r="42" spans="1:32" x14ac:dyDescent="0.25">
      <c r="A42" s="586" t="s">
        <v>74</v>
      </c>
      <c r="B42" s="586"/>
      <c r="C42" s="586"/>
      <c r="D42" s="586"/>
      <c r="E42" s="586"/>
      <c r="F42" s="586"/>
      <c r="G42" s="595" t="s">
        <v>75</v>
      </c>
      <c r="H42" s="595"/>
      <c r="I42" s="595"/>
      <c r="J42" s="595"/>
      <c r="K42" s="604" t="s">
        <v>76</v>
      </c>
      <c r="L42" s="595"/>
      <c r="M42" s="595"/>
      <c r="N42" s="608">
        <v>4.0000000000000001E-3</v>
      </c>
      <c r="O42" s="608"/>
      <c r="P42" s="608"/>
      <c r="Q42" s="608"/>
      <c r="R42" s="608"/>
      <c r="S42" s="608"/>
      <c r="T42" s="608"/>
      <c r="U42" s="112"/>
      <c r="V42" s="586" t="s">
        <v>45</v>
      </c>
      <c r="W42" s="586"/>
      <c r="X42" s="596">
        <f>ROUND((Q37+X40+X41)*N42,2)</f>
        <v>0.12</v>
      </c>
      <c r="Y42" s="596"/>
      <c r="Z42" s="596"/>
      <c r="AA42" s="596"/>
      <c r="AB42" s="596"/>
      <c r="AC42" s="596"/>
      <c r="AD42" s="596"/>
      <c r="AE42" s="596"/>
      <c r="AF42" s="596"/>
    </row>
    <row r="43" spans="1:32" x14ac:dyDescent="0.25">
      <c r="A43" s="586" t="s">
        <v>77</v>
      </c>
      <c r="B43" s="586"/>
      <c r="C43" s="586"/>
      <c r="D43" s="586"/>
      <c r="E43" s="586"/>
      <c r="F43" s="586"/>
      <c r="G43" s="595" t="s">
        <v>78</v>
      </c>
      <c r="H43" s="595"/>
      <c r="I43" s="595"/>
      <c r="J43" s="595"/>
      <c r="K43" s="604" t="s">
        <v>79</v>
      </c>
      <c r="L43" s="595"/>
      <c r="M43" s="595"/>
      <c r="N43" s="602">
        <v>0.13</v>
      </c>
      <c r="O43" s="602"/>
      <c r="P43" s="602"/>
      <c r="Q43" s="602"/>
      <c r="R43" s="602"/>
      <c r="S43" s="602"/>
      <c r="T43" s="602"/>
      <c r="U43" s="112"/>
      <c r="V43" s="586" t="s">
        <v>45</v>
      </c>
      <c r="W43" s="586"/>
      <c r="X43" s="596">
        <f>ROUND((Q37+X40+X41+X42)*N43,2)</f>
        <v>4.01</v>
      </c>
      <c r="Y43" s="596"/>
      <c r="Z43" s="596"/>
      <c r="AA43" s="596"/>
      <c r="AB43" s="596"/>
      <c r="AC43" s="596"/>
      <c r="AD43" s="596"/>
      <c r="AE43" s="596"/>
      <c r="AF43" s="596"/>
    </row>
    <row r="44" spans="1:32" x14ac:dyDescent="0.25">
      <c r="A44" s="586" t="s">
        <v>80</v>
      </c>
      <c r="B44" s="586"/>
      <c r="C44" s="586"/>
      <c r="D44" s="586"/>
      <c r="E44" s="586"/>
      <c r="F44" s="586"/>
      <c r="G44" s="594">
        <v>0.1</v>
      </c>
      <c r="H44" s="595"/>
      <c r="I44" s="595"/>
      <c r="J44" s="595"/>
      <c r="K44" s="604" t="s">
        <v>81</v>
      </c>
      <c r="L44" s="595"/>
      <c r="M44" s="595"/>
      <c r="N44" s="602">
        <v>0.1</v>
      </c>
      <c r="O44" s="602"/>
      <c r="P44" s="602"/>
      <c r="Q44" s="602"/>
      <c r="R44" s="602"/>
      <c r="S44" s="602"/>
      <c r="T44" s="602"/>
      <c r="U44" s="112"/>
      <c r="V44" s="586" t="s">
        <v>45</v>
      </c>
      <c r="W44" s="586"/>
      <c r="X44" s="596">
        <f>ROUND((Q37+X40+X41+X42+X43)*N44,2)</f>
        <v>3.49</v>
      </c>
      <c r="Y44" s="596"/>
      <c r="Z44" s="596"/>
      <c r="AA44" s="596"/>
      <c r="AB44" s="596"/>
      <c r="AC44" s="596"/>
      <c r="AD44" s="596"/>
      <c r="AE44" s="596"/>
      <c r="AF44" s="596"/>
    </row>
    <row r="45" spans="1:32" x14ac:dyDescent="0.25">
      <c r="A45" s="322"/>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row>
    <row r="46" spans="1:32" x14ac:dyDescent="0.25">
      <c r="A46" s="586" t="s">
        <v>82</v>
      </c>
      <c r="B46" s="586"/>
      <c r="C46" s="586"/>
      <c r="D46" s="586"/>
      <c r="E46" s="586"/>
      <c r="F46" s="586"/>
      <c r="G46" s="586"/>
      <c r="H46" s="586"/>
      <c r="I46" s="586"/>
      <c r="J46" s="586"/>
      <c r="K46" s="586"/>
      <c r="L46" s="586"/>
      <c r="M46" s="586"/>
      <c r="N46" s="586"/>
      <c r="O46" s="586"/>
      <c r="P46" s="586"/>
      <c r="Q46" s="586"/>
      <c r="R46" s="586"/>
      <c r="S46" s="586"/>
      <c r="T46" s="586"/>
      <c r="U46" s="325"/>
      <c r="V46" s="586" t="s">
        <v>45</v>
      </c>
      <c r="W46" s="586"/>
      <c r="X46" s="596">
        <v>3</v>
      </c>
      <c r="Y46" s="596"/>
      <c r="Z46" s="596"/>
      <c r="AA46" s="596"/>
      <c r="AB46" s="596"/>
      <c r="AC46" s="596"/>
      <c r="AD46" s="596"/>
      <c r="AE46" s="596"/>
      <c r="AF46" s="596"/>
    </row>
    <row r="47" spans="1:32" x14ac:dyDescent="0.25">
      <c r="A47" s="322"/>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row>
    <row r="48" spans="1:32" x14ac:dyDescent="0.25">
      <c r="A48" s="609" t="s">
        <v>83</v>
      </c>
      <c r="B48" s="609"/>
      <c r="C48" s="609"/>
      <c r="D48" s="609"/>
      <c r="E48" s="609"/>
      <c r="F48" s="609"/>
      <c r="G48" s="609"/>
      <c r="H48" s="609"/>
      <c r="I48" s="609"/>
      <c r="J48" s="609"/>
      <c r="K48" s="609"/>
      <c r="L48" s="609"/>
      <c r="M48" s="609"/>
      <c r="N48" s="609"/>
      <c r="O48" s="586" t="s">
        <v>45</v>
      </c>
      <c r="P48" s="586"/>
      <c r="Q48" s="607">
        <f>SUM(X42:AF44,Q37)+X41+X40+X46</f>
        <v>41.37</v>
      </c>
      <c r="R48" s="607"/>
      <c r="S48" s="607"/>
      <c r="T48" s="607"/>
      <c r="U48" s="607"/>
      <c r="V48" s="607"/>
      <c r="W48" s="607"/>
      <c r="X48" s="607"/>
      <c r="Y48" s="607"/>
      <c r="Z48" s="607"/>
      <c r="AA48" s="607"/>
      <c r="AB48" s="322"/>
      <c r="AC48" s="322"/>
      <c r="AD48" s="322"/>
      <c r="AE48" s="322"/>
      <c r="AF48" s="322"/>
    </row>
    <row r="49" spans="1:32" x14ac:dyDescent="0.25">
      <c r="A49" s="322"/>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row>
    <row r="50" spans="1:32" x14ac:dyDescent="0.25">
      <c r="A50" s="609" t="s">
        <v>39</v>
      </c>
      <c r="B50" s="609"/>
      <c r="C50" s="609"/>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row>
    <row r="51" spans="1:32" x14ac:dyDescent="0.25">
      <c r="A51" s="325" t="s">
        <v>84</v>
      </c>
      <c r="B51" s="610" t="s">
        <v>85</v>
      </c>
      <c r="C51" s="610"/>
      <c r="D51" s="610"/>
      <c r="E51" s="610"/>
      <c r="F51" s="610"/>
      <c r="G51" s="610"/>
      <c r="H51" s="610"/>
      <c r="I51" s="610"/>
      <c r="J51" s="610"/>
      <c r="K51" s="610"/>
      <c r="L51" s="610"/>
      <c r="M51" s="610"/>
      <c r="N51" s="610"/>
      <c r="O51" s="610"/>
      <c r="P51" s="610"/>
      <c r="Q51" s="610"/>
      <c r="R51" s="610"/>
      <c r="S51" s="610"/>
      <c r="T51" s="610"/>
      <c r="U51" s="610"/>
      <c r="V51" s="610"/>
      <c r="W51" s="610"/>
      <c r="X51" s="610"/>
      <c r="Y51" s="610"/>
      <c r="Z51" s="610"/>
      <c r="AA51" s="610"/>
      <c r="AB51" s="610"/>
      <c r="AC51" s="610"/>
      <c r="AD51" s="610"/>
      <c r="AE51" s="610"/>
      <c r="AF51" s="610"/>
    </row>
    <row r="52" spans="1:32" x14ac:dyDescent="0.25">
      <c r="A52" s="325" t="s">
        <v>70</v>
      </c>
      <c r="B52" s="586" t="s">
        <v>86</v>
      </c>
      <c r="C52" s="586"/>
      <c r="D52" s="586"/>
      <c r="E52" s="586"/>
      <c r="F52" s="586"/>
      <c r="G52" s="586"/>
      <c r="H52" s="586"/>
      <c r="I52" s="586"/>
      <c r="J52" s="586"/>
      <c r="K52" s="586"/>
      <c r="L52" s="586"/>
      <c r="M52" s="586"/>
      <c r="N52" s="586"/>
      <c r="O52" s="586"/>
      <c r="P52" s="586"/>
      <c r="Q52" s="586"/>
      <c r="R52" s="586"/>
      <c r="S52" s="586"/>
      <c r="T52" s="586"/>
      <c r="U52" s="586"/>
      <c r="V52" s="586"/>
      <c r="W52" s="586"/>
      <c r="X52" s="586"/>
      <c r="Y52" s="586"/>
      <c r="Z52" s="586"/>
      <c r="AA52" s="586"/>
      <c r="AB52" s="586"/>
      <c r="AC52" s="586"/>
      <c r="AD52" s="586"/>
      <c r="AE52" s="586"/>
      <c r="AF52" s="586"/>
    </row>
    <row r="53" spans="1:32" x14ac:dyDescent="0.25">
      <c r="A53" s="325" t="s">
        <v>73</v>
      </c>
      <c r="B53" s="586" t="s">
        <v>86</v>
      </c>
      <c r="C53" s="586"/>
      <c r="D53" s="586"/>
      <c r="E53" s="586"/>
      <c r="F53" s="586"/>
      <c r="G53" s="586"/>
      <c r="H53" s="586"/>
      <c r="I53" s="586"/>
      <c r="J53" s="586"/>
      <c r="K53" s="586"/>
      <c r="L53" s="586"/>
      <c r="M53" s="586"/>
      <c r="N53" s="586"/>
      <c r="O53" s="586"/>
      <c r="P53" s="586"/>
      <c r="Q53" s="586"/>
      <c r="R53" s="586"/>
      <c r="S53" s="586"/>
      <c r="T53" s="586"/>
      <c r="U53" s="586"/>
      <c r="V53" s="586"/>
      <c r="W53" s="586"/>
      <c r="X53" s="586"/>
      <c r="Y53" s="586"/>
      <c r="Z53" s="586"/>
      <c r="AA53" s="586"/>
      <c r="AB53" s="586"/>
      <c r="AC53" s="586"/>
      <c r="AD53" s="586"/>
      <c r="AE53" s="586"/>
      <c r="AF53" s="586"/>
    </row>
    <row r="54" spans="1:32" x14ac:dyDescent="0.25">
      <c r="A54" s="325" t="s">
        <v>76</v>
      </c>
      <c r="B54" s="586" t="s">
        <v>87</v>
      </c>
      <c r="C54" s="586"/>
      <c r="D54" s="586"/>
      <c r="E54" s="586"/>
      <c r="F54" s="586"/>
      <c r="G54" s="586"/>
      <c r="H54" s="586"/>
      <c r="I54" s="586"/>
      <c r="J54" s="586"/>
      <c r="K54" s="586"/>
      <c r="L54" s="586"/>
      <c r="M54" s="586"/>
      <c r="N54" s="586"/>
      <c r="O54" s="586"/>
      <c r="P54" s="586"/>
      <c r="Q54" s="586"/>
      <c r="R54" s="586"/>
      <c r="S54" s="586"/>
      <c r="T54" s="586"/>
      <c r="U54" s="586"/>
      <c r="V54" s="586"/>
      <c r="W54" s="586"/>
      <c r="X54" s="586"/>
      <c r="Y54" s="586"/>
      <c r="Z54" s="586"/>
      <c r="AA54" s="586"/>
      <c r="AB54" s="586"/>
      <c r="AC54" s="586"/>
      <c r="AD54" s="586"/>
      <c r="AE54" s="586"/>
      <c r="AF54" s="586"/>
    </row>
    <row r="55" spans="1:32" x14ac:dyDescent="0.25">
      <c r="A55" s="325" t="s">
        <v>79</v>
      </c>
      <c r="B55" s="586" t="s">
        <v>88</v>
      </c>
      <c r="C55" s="586"/>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6"/>
      <c r="AC55" s="586"/>
      <c r="AD55" s="586"/>
      <c r="AE55" s="586"/>
      <c r="AF55" s="586"/>
    </row>
    <row r="56" spans="1:32" x14ac:dyDescent="0.25">
      <c r="A56" s="325" t="s">
        <v>81</v>
      </c>
      <c r="B56" s="586" t="s">
        <v>89</v>
      </c>
      <c r="C56" s="586"/>
      <c r="D56" s="586"/>
      <c r="E56" s="586"/>
      <c r="F56" s="586"/>
      <c r="G56" s="586"/>
      <c r="H56" s="586"/>
      <c r="I56" s="586"/>
      <c r="J56" s="586"/>
      <c r="K56" s="586"/>
      <c r="L56" s="586"/>
      <c r="M56" s="586"/>
      <c r="N56" s="586"/>
      <c r="O56" s="586"/>
      <c r="P56" s="586"/>
      <c r="Q56" s="586"/>
      <c r="R56" s="586"/>
      <c r="S56" s="586"/>
      <c r="T56" s="586"/>
      <c r="U56" s="586"/>
      <c r="V56" s="586"/>
      <c r="W56" s="586"/>
      <c r="X56" s="586"/>
      <c r="Y56" s="586"/>
      <c r="Z56" s="586"/>
      <c r="AA56" s="586"/>
      <c r="AB56" s="586"/>
      <c r="AC56" s="586"/>
      <c r="AD56" s="586"/>
      <c r="AE56" s="586"/>
      <c r="AF56" s="586"/>
    </row>
  </sheetData>
  <mergeCells count="138">
    <mergeCell ref="B56:AF56"/>
    <mergeCell ref="A50:C50"/>
    <mergeCell ref="B51:AF51"/>
    <mergeCell ref="B52:AF52"/>
    <mergeCell ref="B53:AF53"/>
    <mergeCell ref="B54:AF54"/>
    <mergeCell ref="B55:AF55"/>
    <mergeCell ref="A46:T46"/>
    <mergeCell ref="V46:W46"/>
    <mergeCell ref="X46:AF46"/>
    <mergeCell ref="A48:N48"/>
    <mergeCell ref="O48:P48"/>
    <mergeCell ref="Q48:AA48"/>
    <mergeCell ref="A44:F44"/>
    <mergeCell ref="G44:J44"/>
    <mergeCell ref="K44:M44"/>
    <mergeCell ref="N44:T44"/>
    <mergeCell ref="V44:W44"/>
    <mergeCell ref="X44:AF44"/>
    <mergeCell ref="A43:F43"/>
    <mergeCell ref="G43:J43"/>
    <mergeCell ref="K43:M43"/>
    <mergeCell ref="N43:T43"/>
    <mergeCell ref="V43:W43"/>
    <mergeCell ref="X43:AF43"/>
    <mergeCell ref="A42:F42"/>
    <mergeCell ref="G42:J42"/>
    <mergeCell ref="K42:M42"/>
    <mergeCell ref="N42:T42"/>
    <mergeCell ref="V42:W42"/>
    <mergeCell ref="X42:AF42"/>
    <mergeCell ref="A41:F41"/>
    <mergeCell ref="G41:J41"/>
    <mergeCell ref="K41:M41"/>
    <mergeCell ref="N41:T41"/>
    <mergeCell ref="V41:W41"/>
    <mergeCell ref="X41:AF41"/>
    <mergeCell ref="A40:F40"/>
    <mergeCell ref="G40:J40"/>
    <mergeCell ref="K40:M40"/>
    <mergeCell ref="N40:T40"/>
    <mergeCell ref="V40:W40"/>
    <mergeCell ref="X40:AF40"/>
    <mergeCell ref="O35:X35"/>
    <mergeCell ref="Y35:AF35"/>
    <mergeCell ref="A37:N37"/>
    <mergeCell ref="O37:P37"/>
    <mergeCell ref="Q37:Y37"/>
    <mergeCell ref="A39:I39"/>
    <mergeCell ref="A34:G34"/>
    <mergeCell ref="H34:J34"/>
    <mergeCell ref="L34:O34"/>
    <mergeCell ref="P34:T34"/>
    <mergeCell ref="V34:X34"/>
    <mergeCell ref="Y34:AF34"/>
    <mergeCell ref="A33:G33"/>
    <mergeCell ref="H33:J33"/>
    <mergeCell ref="L33:O33"/>
    <mergeCell ref="P33:T33"/>
    <mergeCell ref="V33:X33"/>
    <mergeCell ref="Y33:AF33"/>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1:AF1"/>
    <mergeCell ref="A3:B3"/>
    <mergeCell ref="C3:G3"/>
    <mergeCell ref="H3:AF3"/>
    <mergeCell ref="A5:C5"/>
    <mergeCell ref="D5:T5"/>
    <mergeCell ref="U5:AA5"/>
    <mergeCell ref="AB5:AF5"/>
    <mergeCell ref="F10:M10"/>
    <mergeCell ref="N10:T10"/>
    <mergeCell ref="U10:W10"/>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AF56"/>
  <sheetViews>
    <sheetView zoomScale="85" zoomScaleNormal="85" workbookViewId="0">
      <selection activeCell="AB21" sqref="AB21:AF21"/>
    </sheetView>
  </sheetViews>
  <sheetFormatPr defaultRowHeight="15" x14ac:dyDescent="0.25"/>
  <cols>
    <col min="1" max="28" width="2.7109375" style="321" customWidth="1"/>
    <col min="29" max="31" width="3" style="321" customWidth="1"/>
    <col min="32" max="32" width="2.85546875" style="321" customWidth="1"/>
    <col min="33" max="256" width="9.140625" style="321"/>
    <col min="257" max="284" width="2.7109375" style="321" customWidth="1"/>
    <col min="285" max="287" width="3" style="321" customWidth="1"/>
    <col min="288" max="288" width="2.85546875" style="321" customWidth="1"/>
    <col min="289" max="512" width="9.140625" style="321"/>
    <col min="513" max="540" width="2.7109375" style="321" customWidth="1"/>
    <col min="541" max="543" width="3" style="321" customWidth="1"/>
    <col min="544" max="544" width="2.85546875" style="321" customWidth="1"/>
    <col min="545" max="768" width="9.140625" style="321"/>
    <col min="769" max="796" width="2.7109375" style="321" customWidth="1"/>
    <col min="797" max="799" width="3" style="321" customWidth="1"/>
    <col min="800" max="800" width="2.85546875" style="321" customWidth="1"/>
    <col min="801" max="1024" width="9.140625" style="321"/>
    <col min="1025" max="1052" width="2.7109375" style="321" customWidth="1"/>
    <col min="1053" max="1055" width="3" style="321" customWidth="1"/>
    <col min="1056" max="1056" width="2.85546875" style="321" customWidth="1"/>
    <col min="1057" max="1280" width="9.140625" style="321"/>
    <col min="1281" max="1308" width="2.7109375" style="321" customWidth="1"/>
    <col min="1309" max="1311" width="3" style="321" customWidth="1"/>
    <col min="1312" max="1312" width="2.85546875" style="321" customWidth="1"/>
    <col min="1313" max="1536" width="9.140625" style="321"/>
    <col min="1537" max="1564" width="2.7109375" style="321" customWidth="1"/>
    <col min="1565" max="1567" width="3" style="321" customWidth="1"/>
    <col min="1568" max="1568" width="2.85546875" style="321" customWidth="1"/>
    <col min="1569" max="1792" width="9.140625" style="321"/>
    <col min="1793" max="1820" width="2.7109375" style="321" customWidth="1"/>
    <col min="1821" max="1823" width="3" style="321" customWidth="1"/>
    <col min="1824" max="1824" width="2.85546875" style="321" customWidth="1"/>
    <col min="1825" max="2048" width="9.140625" style="321"/>
    <col min="2049" max="2076" width="2.7109375" style="321" customWidth="1"/>
    <col min="2077" max="2079" width="3" style="321" customWidth="1"/>
    <col min="2080" max="2080" width="2.85546875" style="321" customWidth="1"/>
    <col min="2081" max="2304" width="9.140625" style="321"/>
    <col min="2305" max="2332" width="2.7109375" style="321" customWidth="1"/>
    <col min="2333" max="2335" width="3" style="321" customWidth="1"/>
    <col min="2336" max="2336" width="2.85546875" style="321" customWidth="1"/>
    <col min="2337" max="2560" width="9.140625" style="321"/>
    <col min="2561" max="2588" width="2.7109375" style="321" customWidth="1"/>
    <col min="2589" max="2591" width="3" style="321" customWidth="1"/>
    <col min="2592" max="2592" width="2.85546875" style="321" customWidth="1"/>
    <col min="2593" max="2816" width="9.140625" style="321"/>
    <col min="2817" max="2844" width="2.7109375" style="321" customWidth="1"/>
    <col min="2845" max="2847" width="3" style="321" customWidth="1"/>
    <col min="2848" max="2848" width="2.85546875" style="321" customWidth="1"/>
    <col min="2849" max="3072" width="9.140625" style="321"/>
    <col min="3073" max="3100" width="2.7109375" style="321" customWidth="1"/>
    <col min="3101" max="3103" width="3" style="321" customWidth="1"/>
    <col min="3104" max="3104" width="2.85546875" style="321" customWidth="1"/>
    <col min="3105" max="3328" width="9.140625" style="321"/>
    <col min="3329" max="3356" width="2.7109375" style="321" customWidth="1"/>
    <col min="3357" max="3359" width="3" style="321" customWidth="1"/>
    <col min="3360" max="3360" width="2.85546875" style="321" customWidth="1"/>
    <col min="3361" max="3584" width="9.140625" style="321"/>
    <col min="3585" max="3612" width="2.7109375" style="321" customWidth="1"/>
    <col min="3613" max="3615" width="3" style="321" customWidth="1"/>
    <col min="3616" max="3616" width="2.85546875" style="321" customWidth="1"/>
    <col min="3617" max="3840" width="9.140625" style="321"/>
    <col min="3841" max="3868" width="2.7109375" style="321" customWidth="1"/>
    <col min="3869" max="3871" width="3" style="321" customWidth="1"/>
    <col min="3872" max="3872" width="2.85546875" style="321" customWidth="1"/>
    <col min="3873" max="4096" width="9.140625" style="321"/>
    <col min="4097" max="4124" width="2.7109375" style="321" customWidth="1"/>
    <col min="4125" max="4127" width="3" style="321" customWidth="1"/>
    <col min="4128" max="4128" width="2.85546875" style="321" customWidth="1"/>
    <col min="4129" max="4352" width="9.140625" style="321"/>
    <col min="4353" max="4380" width="2.7109375" style="321" customWidth="1"/>
    <col min="4381" max="4383" width="3" style="321" customWidth="1"/>
    <col min="4384" max="4384" width="2.85546875" style="321" customWidth="1"/>
    <col min="4385" max="4608" width="9.140625" style="321"/>
    <col min="4609" max="4636" width="2.7109375" style="321" customWidth="1"/>
    <col min="4637" max="4639" width="3" style="321" customWidth="1"/>
    <col min="4640" max="4640" width="2.85546875" style="321" customWidth="1"/>
    <col min="4641" max="4864" width="9.140625" style="321"/>
    <col min="4865" max="4892" width="2.7109375" style="321" customWidth="1"/>
    <col min="4893" max="4895" width="3" style="321" customWidth="1"/>
    <col min="4896" max="4896" width="2.85546875" style="321" customWidth="1"/>
    <col min="4897" max="5120" width="9.140625" style="321"/>
    <col min="5121" max="5148" width="2.7109375" style="321" customWidth="1"/>
    <col min="5149" max="5151" width="3" style="321" customWidth="1"/>
    <col min="5152" max="5152" width="2.85546875" style="321" customWidth="1"/>
    <col min="5153" max="5376" width="9.140625" style="321"/>
    <col min="5377" max="5404" width="2.7109375" style="321" customWidth="1"/>
    <col min="5405" max="5407" width="3" style="321" customWidth="1"/>
    <col min="5408" max="5408" width="2.85546875" style="321" customWidth="1"/>
    <col min="5409" max="5632" width="9.140625" style="321"/>
    <col min="5633" max="5660" width="2.7109375" style="321" customWidth="1"/>
    <col min="5661" max="5663" width="3" style="321" customWidth="1"/>
    <col min="5664" max="5664" width="2.85546875" style="321" customWidth="1"/>
    <col min="5665" max="5888" width="9.140625" style="321"/>
    <col min="5889" max="5916" width="2.7109375" style="321" customWidth="1"/>
    <col min="5917" max="5919" width="3" style="321" customWidth="1"/>
    <col min="5920" max="5920" width="2.85546875" style="321" customWidth="1"/>
    <col min="5921" max="6144" width="9.140625" style="321"/>
    <col min="6145" max="6172" width="2.7109375" style="321" customWidth="1"/>
    <col min="6173" max="6175" width="3" style="321" customWidth="1"/>
    <col min="6176" max="6176" width="2.85546875" style="321" customWidth="1"/>
    <col min="6177" max="6400" width="9.140625" style="321"/>
    <col min="6401" max="6428" width="2.7109375" style="321" customWidth="1"/>
    <col min="6429" max="6431" width="3" style="321" customWidth="1"/>
    <col min="6432" max="6432" width="2.85546875" style="321" customWidth="1"/>
    <col min="6433" max="6656" width="9.140625" style="321"/>
    <col min="6657" max="6684" width="2.7109375" style="321" customWidth="1"/>
    <col min="6685" max="6687" width="3" style="321" customWidth="1"/>
    <col min="6688" max="6688" width="2.85546875" style="321" customWidth="1"/>
    <col min="6689" max="6912" width="9.140625" style="321"/>
    <col min="6913" max="6940" width="2.7109375" style="321" customWidth="1"/>
    <col min="6941" max="6943" width="3" style="321" customWidth="1"/>
    <col min="6944" max="6944" width="2.85546875" style="321" customWidth="1"/>
    <col min="6945" max="7168" width="9.140625" style="321"/>
    <col min="7169" max="7196" width="2.7109375" style="321" customWidth="1"/>
    <col min="7197" max="7199" width="3" style="321" customWidth="1"/>
    <col min="7200" max="7200" width="2.85546875" style="321" customWidth="1"/>
    <col min="7201" max="7424" width="9.140625" style="321"/>
    <col min="7425" max="7452" width="2.7109375" style="321" customWidth="1"/>
    <col min="7453" max="7455" width="3" style="321" customWidth="1"/>
    <col min="7456" max="7456" width="2.85546875" style="321" customWidth="1"/>
    <col min="7457" max="7680" width="9.140625" style="321"/>
    <col min="7681" max="7708" width="2.7109375" style="321" customWidth="1"/>
    <col min="7709" max="7711" width="3" style="321" customWidth="1"/>
    <col min="7712" max="7712" width="2.85546875" style="321" customWidth="1"/>
    <col min="7713" max="7936" width="9.140625" style="321"/>
    <col min="7937" max="7964" width="2.7109375" style="321" customWidth="1"/>
    <col min="7965" max="7967" width="3" style="321" customWidth="1"/>
    <col min="7968" max="7968" width="2.85546875" style="321" customWidth="1"/>
    <col min="7969" max="8192" width="9.140625" style="321"/>
    <col min="8193" max="8220" width="2.7109375" style="321" customWidth="1"/>
    <col min="8221" max="8223" width="3" style="321" customWidth="1"/>
    <col min="8224" max="8224" width="2.85546875" style="321" customWidth="1"/>
    <col min="8225" max="8448" width="9.140625" style="321"/>
    <col min="8449" max="8476" width="2.7109375" style="321" customWidth="1"/>
    <col min="8477" max="8479" width="3" style="321" customWidth="1"/>
    <col min="8480" max="8480" width="2.85546875" style="321" customWidth="1"/>
    <col min="8481" max="8704" width="9.140625" style="321"/>
    <col min="8705" max="8732" width="2.7109375" style="321" customWidth="1"/>
    <col min="8733" max="8735" width="3" style="321" customWidth="1"/>
    <col min="8736" max="8736" width="2.85546875" style="321" customWidth="1"/>
    <col min="8737" max="8960" width="9.140625" style="321"/>
    <col min="8961" max="8988" width="2.7109375" style="321" customWidth="1"/>
    <col min="8989" max="8991" width="3" style="321" customWidth="1"/>
    <col min="8992" max="8992" width="2.85546875" style="321" customWidth="1"/>
    <col min="8993" max="9216" width="9.140625" style="321"/>
    <col min="9217" max="9244" width="2.7109375" style="321" customWidth="1"/>
    <col min="9245" max="9247" width="3" style="321" customWidth="1"/>
    <col min="9248" max="9248" width="2.85546875" style="321" customWidth="1"/>
    <col min="9249" max="9472" width="9.140625" style="321"/>
    <col min="9473" max="9500" width="2.7109375" style="321" customWidth="1"/>
    <col min="9501" max="9503" width="3" style="321" customWidth="1"/>
    <col min="9504" max="9504" width="2.85546875" style="321" customWidth="1"/>
    <col min="9505" max="9728" width="9.140625" style="321"/>
    <col min="9729" max="9756" width="2.7109375" style="321" customWidth="1"/>
    <col min="9757" max="9759" width="3" style="321" customWidth="1"/>
    <col min="9760" max="9760" width="2.85546875" style="321" customWidth="1"/>
    <col min="9761" max="9984" width="9.140625" style="321"/>
    <col min="9985" max="10012" width="2.7109375" style="321" customWidth="1"/>
    <col min="10013" max="10015" width="3" style="321" customWidth="1"/>
    <col min="10016" max="10016" width="2.85546875" style="321" customWidth="1"/>
    <col min="10017" max="10240" width="9.140625" style="321"/>
    <col min="10241" max="10268" width="2.7109375" style="321" customWidth="1"/>
    <col min="10269" max="10271" width="3" style="321" customWidth="1"/>
    <col min="10272" max="10272" width="2.85546875" style="321" customWidth="1"/>
    <col min="10273" max="10496" width="9.140625" style="321"/>
    <col min="10497" max="10524" width="2.7109375" style="321" customWidth="1"/>
    <col min="10525" max="10527" width="3" style="321" customWidth="1"/>
    <col min="10528" max="10528" width="2.85546875" style="321" customWidth="1"/>
    <col min="10529" max="10752" width="9.140625" style="321"/>
    <col min="10753" max="10780" width="2.7109375" style="321" customWidth="1"/>
    <col min="10781" max="10783" width="3" style="321" customWidth="1"/>
    <col min="10784" max="10784" width="2.85546875" style="321" customWidth="1"/>
    <col min="10785" max="11008" width="9.140625" style="321"/>
    <col min="11009" max="11036" width="2.7109375" style="321" customWidth="1"/>
    <col min="11037" max="11039" width="3" style="321" customWidth="1"/>
    <col min="11040" max="11040" width="2.85546875" style="321" customWidth="1"/>
    <col min="11041" max="11264" width="9.140625" style="321"/>
    <col min="11265" max="11292" width="2.7109375" style="321" customWidth="1"/>
    <col min="11293" max="11295" width="3" style="321" customWidth="1"/>
    <col min="11296" max="11296" width="2.85546875" style="321" customWidth="1"/>
    <col min="11297" max="11520" width="9.140625" style="321"/>
    <col min="11521" max="11548" width="2.7109375" style="321" customWidth="1"/>
    <col min="11549" max="11551" width="3" style="321" customWidth="1"/>
    <col min="11552" max="11552" width="2.85546875" style="321" customWidth="1"/>
    <col min="11553" max="11776" width="9.140625" style="321"/>
    <col min="11777" max="11804" width="2.7109375" style="321" customWidth="1"/>
    <col min="11805" max="11807" width="3" style="321" customWidth="1"/>
    <col min="11808" max="11808" width="2.85546875" style="321" customWidth="1"/>
    <col min="11809" max="12032" width="9.140625" style="321"/>
    <col min="12033" max="12060" width="2.7109375" style="321" customWidth="1"/>
    <col min="12061" max="12063" width="3" style="321" customWidth="1"/>
    <col min="12064" max="12064" width="2.85546875" style="321" customWidth="1"/>
    <col min="12065" max="12288" width="9.140625" style="321"/>
    <col min="12289" max="12316" width="2.7109375" style="321" customWidth="1"/>
    <col min="12317" max="12319" width="3" style="321" customWidth="1"/>
    <col min="12320" max="12320" width="2.85546875" style="321" customWidth="1"/>
    <col min="12321" max="12544" width="9.140625" style="321"/>
    <col min="12545" max="12572" width="2.7109375" style="321" customWidth="1"/>
    <col min="12573" max="12575" width="3" style="321" customWidth="1"/>
    <col min="12576" max="12576" width="2.85546875" style="321" customWidth="1"/>
    <col min="12577" max="12800" width="9.140625" style="321"/>
    <col min="12801" max="12828" width="2.7109375" style="321" customWidth="1"/>
    <col min="12829" max="12831" width="3" style="321" customWidth="1"/>
    <col min="12832" max="12832" width="2.85546875" style="321" customWidth="1"/>
    <col min="12833" max="13056" width="9.140625" style="321"/>
    <col min="13057" max="13084" width="2.7109375" style="321" customWidth="1"/>
    <col min="13085" max="13087" width="3" style="321" customWidth="1"/>
    <col min="13088" max="13088" width="2.85546875" style="321" customWidth="1"/>
    <col min="13089" max="13312" width="9.140625" style="321"/>
    <col min="13313" max="13340" width="2.7109375" style="321" customWidth="1"/>
    <col min="13341" max="13343" width="3" style="321" customWidth="1"/>
    <col min="13344" max="13344" width="2.85546875" style="321" customWidth="1"/>
    <col min="13345" max="13568" width="9.140625" style="321"/>
    <col min="13569" max="13596" width="2.7109375" style="321" customWidth="1"/>
    <col min="13597" max="13599" width="3" style="321" customWidth="1"/>
    <col min="13600" max="13600" width="2.85546875" style="321" customWidth="1"/>
    <col min="13601" max="13824" width="9.140625" style="321"/>
    <col min="13825" max="13852" width="2.7109375" style="321" customWidth="1"/>
    <col min="13853" max="13855" width="3" style="321" customWidth="1"/>
    <col min="13856" max="13856" width="2.85546875" style="321" customWidth="1"/>
    <col min="13857" max="14080" width="9.140625" style="321"/>
    <col min="14081" max="14108" width="2.7109375" style="321" customWidth="1"/>
    <col min="14109" max="14111" width="3" style="321" customWidth="1"/>
    <col min="14112" max="14112" width="2.85546875" style="321" customWidth="1"/>
    <col min="14113" max="14336" width="9.140625" style="321"/>
    <col min="14337" max="14364" width="2.7109375" style="321" customWidth="1"/>
    <col min="14365" max="14367" width="3" style="321" customWidth="1"/>
    <col min="14368" max="14368" width="2.85546875" style="321" customWidth="1"/>
    <col min="14369" max="14592" width="9.140625" style="321"/>
    <col min="14593" max="14620" width="2.7109375" style="321" customWidth="1"/>
    <col min="14621" max="14623" width="3" style="321" customWidth="1"/>
    <col min="14624" max="14624" width="2.85546875" style="321" customWidth="1"/>
    <col min="14625" max="14848" width="9.140625" style="321"/>
    <col min="14849" max="14876" width="2.7109375" style="321" customWidth="1"/>
    <col min="14877" max="14879" width="3" style="321" customWidth="1"/>
    <col min="14880" max="14880" width="2.85546875" style="321" customWidth="1"/>
    <col min="14881" max="15104" width="9.140625" style="321"/>
    <col min="15105" max="15132" width="2.7109375" style="321" customWidth="1"/>
    <col min="15133" max="15135" width="3" style="321" customWidth="1"/>
    <col min="15136" max="15136" width="2.85546875" style="321" customWidth="1"/>
    <col min="15137" max="15360" width="9.140625" style="321"/>
    <col min="15361" max="15388" width="2.7109375" style="321" customWidth="1"/>
    <col min="15389" max="15391" width="3" style="321" customWidth="1"/>
    <col min="15392" max="15392" width="2.85546875" style="321" customWidth="1"/>
    <col min="15393" max="15616" width="9.140625" style="321"/>
    <col min="15617" max="15644" width="2.7109375" style="321" customWidth="1"/>
    <col min="15645" max="15647" width="3" style="321" customWidth="1"/>
    <col min="15648" max="15648" width="2.85546875" style="321" customWidth="1"/>
    <col min="15649" max="15872" width="9.140625" style="321"/>
    <col min="15873" max="15900" width="2.7109375" style="321" customWidth="1"/>
    <col min="15901" max="15903" width="3" style="321" customWidth="1"/>
    <col min="15904" max="15904" width="2.85546875" style="321" customWidth="1"/>
    <col min="15905" max="16128" width="9.140625" style="321"/>
    <col min="16129" max="16156" width="2.7109375" style="321" customWidth="1"/>
    <col min="16157" max="16159" width="3" style="321" customWidth="1"/>
    <col min="16160" max="16160" width="2.85546875" style="321" customWidth="1"/>
    <col min="16161" max="16384" width="9.140625" style="321"/>
  </cols>
  <sheetData>
    <row r="1" spans="1:32" x14ac:dyDescent="0.25">
      <c r="A1" s="585" t="s">
        <v>40</v>
      </c>
      <c r="B1" s="585"/>
      <c r="C1" s="585"/>
      <c r="D1" s="585"/>
      <c r="E1" s="585"/>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row>
    <row r="2" spans="1:32" x14ac:dyDescent="0.25">
      <c r="A2" s="322"/>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row>
    <row r="3" spans="1:32" ht="156" customHeight="1" x14ac:dyDescent="0.25">
      <c r="A3" s="586" t="s">
        <v>41</v>
      </c>
      <c r="B3" s="586"/>
      <c r="C3" s="611" t="s">
        <v>97</v>
      </c>
      <c r="D3" s="611"/>
      <c r="E3" s="611"/>
      <c r="F3" s="611"/>
      <c r="G3" s="611"/>
      <c r="H3" s="588" t="s">
        <v>90</v>
      </c>
      <c r="I3" s="588"/>
      <c r="J3" s="588"/>
      <c r="K3" s="588"/>
      <c r="L3" s="588"/>
      <c r="M3" s="588"/>
      <c r="N3" s="588"/>
      <c r="O3" s="588"/>
      <c r="P3" s="588"/>
      <c r="Q3" s="588"/>
      <c r="R3" s="588"/>
      <c r="S3" s="588"/>
      <c r="T3" s="588"/>
      <c r="U3" s="588"/>
      <c r="V3" s="588"/>
      <c r="W3" s="588"/>
      <c r="X3" s="588"/>
      <c r="Y3" s="588"/>
      <c r="Z3" s="588"/>
      <c r="AA3" s="588"/>
      <c r="AB3" s="588"/>
      <c r="AC3" s="588"/>
      <c r="AD3" s="588"/>
      <c r="AE3" s="588"/>
      <c r="AF3" s="588"/>
    </row>
    <row r="4" spans="1:32" x14ac:dyDescent="0.25">
      <c r="A4" s="322"/>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2"/>
    </row>
    <row r="5" spans="1:32" x14ac:dyDescent="0.25">
      <c r="A5" s="586" t="s">
        <v>42</v>
      </c>
      <c r="B5" s="586"/>
      <c r="C5" s="586"/>
      <c r="D5" s="586"/>
      <c r="E5" s="586"/>
      <c r="F5" s="586"/>
      <c r="G5" s="586"/>
      <c r="H5" s="586"/>
      <c r="I5" s="586"/>
      <c r="J5" s="586"/>
      <c r="K5" s="586"/>
      <c r="L5" s="586"/>
      <c r="M5" s="586"/>
      <c r="N5" s="586"/>
      <c r="O5" s="586"/>
      <c r="P5" s="586"/>
      <c r="Q5" s="586"/>
      <c r="R5" s="586"/>
      <c r="S5" s="586"/>
      <c r="T5" s="586"/>
      <c r="U5" s="586"/>
      <c r="V5" s="586"/>
      <c r="W5" s="586"/>
      <c r="X5" s="586"/>
      <c r="Y5" s="586"/>
      <c r="Z5" s="586"/>
      <c r="AA5" s="586"/>
      <c r="AB5" s="589"/>
      <c r="AC5" s="586"/>
      <c r="AD5" s="586"/>
      <c r="AE5" s="586"/>
      <c r="AF5" s="586"/>
    </row>
    <row r="6" spans="1:32" x14ac:dyDescent="0.25">
      <c r="A6" s="322"/>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row>
    <row r="7" spans="1:32" ht="24" customHeight="1" x14ac:dyDescent="0.25">
      <c r="A7" s="591" t="s">
        <v>43</v>
      </c>
      <c r="B7" s="592"/>
      <c r="C7" s="592"/>
      <c r="D7" s="592"/>
      <c r="E7" s="592"/>
      <c r="F7" s="588" t="s">
        <v>44</v>
      </c>
      <c r="G7" s="588"/>
      <c r="H7" s="588"/>
      <c r="I7" s="588"/>
      <c r="J7" s="588"/>
      <c r="K7" s="588"/>
      <c r="L7" s="588"/>
      <c r="M7" s="588"/>
      <c r="N7" s="590">
        <v>38000</v>
      </c>
      <c r="O7" s="590"/>
      <c r="P7" s="590"/>
      <c r="Q7" s="590"/>
      <c r="R7" s="590"/>
      <c r="S7" s="590"/>
      <c r="T7" s="590"/>
      <c r="U7" s="586" t="s">
        <v>45</v>
      </c>
      <c r="V7" s="586"/>
      <c r="W7" s="586"/>
      <c r="X7" s="322"/>
      <c r="Y7" s="322"/>
      <c r="Z7" s="322"/>
      <c r="AA7" s="322"/>
      <c r="AB7" s="322"/>
      <c r="AC7" s="322"/>
      <c r="AD7" s="322"/>
      <c r="AE7" s="322"/>
      <c r="AF7" s="322"/>
    </row>
    <row r="8" spans="1:32" ht="24" customHeight="1" x14ac:dyDescent="0.25">
      <c r="A8" s="591"/>
      <c r="B8" s="592"/>
      <c r="C8" s="592"/>
      <c r="D8" s="592"/>
      <c r="E8" s="592"/>
      <c r="F8" s="588" t="s">
        <v>46</v>
      </c>
      <c r="G8" s="588"/>
      <c r="H8" s="588"/>
      <c r="I8" s="588"/>
      <c r="J8" s="588"/>
      <c r="K8" s="588"/>
      <c r="L8" s="588"/>
      <c r="M8" s="588"/>
      <c r="N8" s="590">
        <f>N7/(5*240)</f>
        <v>31.666666666666668</v>
      </c>
      <c r="O8" s="590"/>
      <c r="P8" s="590"/>
      <c r="Q8" s="590"/>
      <c r="R8" s="590"/>
      <c r="S8" s="590"/>
      <c r="T8" s="590"/>
      <c r="U8" s="586" t="s">
        <v>45</v>
      </c>
      <c r="V8" s="586"/>
      <c r="W8" s="586"/>
      <c r="X8" s="322"/>
      <c r="Y8" s="322"/>
      <c r="Z8" s="322"/>
      <c r="AA8" s="322"/>
      <c r="AB8" s="322"/>
      <c r="AC8" s="322"/>
      <c r="AD8" s="322"/>
      <c r="AE8" s="322"/>
      <c r="AF8" s="322"/>
    </row>
    <row r="9" spans="1:32" ht="24" customHeight="1" x14ac:dyDescent="0.25">
      <c r="A9" s="591"/>
      <c r="B9" s="592"/>
      <c r="C9" s="592"/>
      <c r="D9" s="592"/>
      <c r="E9" s="592"/>
      <c r="F9" s="588" t="s">
        <v>47</v>
      </c>
      <c r="G9" s="588"/>
      <c r="H9" s="588"/>
      <c r="I9" s="588"/>
      <c r="J9" s="588"/>
      <c r="K9" s="588"/>
      <c r="L9" s="588"/>
      <c r="M9" s="588"/>
      <c r="N9" s="590">
        <f>0.75*24</f>
        <v>18</v>
      </c>
      <c r="O9" s="590"/>
      <c r="P9" s="590"/>
      <c r="Q9" s="590"/>
      <c r="R9" s="590"/>
      <c r="S9" s="590"/>
      <c r="T9" s="590"/>
      <c r="U9" s="586" t="s">
        <v>45</v>
      </c>
      <c r="V9" s="586"/>
      <c r="W9" s="586"/>
      <c r="X9" s="322"/>
      <c r="Y9" s="322"/>
      <c r="Z9" s="322"/>
      <c r="AA9" s="322"/>
      <c r="AB9" s="322"/>
      <c r="AC9" s="322"/>
      <c r="AD9" s="322"/>
      <c r="AE9" s="322"/>
      <c r="AF9" s="322"/>
    </row>
    <row r="10" spans="1:32" x14ac:dyDescent="0.25">
      <c r="A10" s="591"/>
      <c r="B10" s="592"/>
      <c r="C10" s="592"/>
      <c r="D10" s="592"/>
      <c r="E10" s="592"/>
      <c r="F10" s="586" t="s">
        <v>35</v>
      </c>
      <c r="G10" s="586"/>
      <c r="H10" s="586"/>
      <c r="I10" s="586"/>
      <c r="J10" s="586"/>
      <c r="K10" s="586"/>
      <c r="L10" s="586"/>
      <c r="M10" s="586"/>
      <c r="N10" s="590">
        <f>SUM(N8:T9)</f>
        <v>49.666666666666671</v>
      </c>
      <c r="O10" s="590"/>
      <c r="P10" s="590"/>
      <c r="Q10" s="590"/>
      <c r="R10" s="590"/>
      <c r="S10" s="590"/>
      <c r="T10" s="590"/>
      <c r="U10" s="586" t="s">
        <v>45</v>
      </c>
      <c r="V10" s="586"/>
      <c r="W10" s="586"/>
      <c r="X10" s="322"/>
      <c r="Y10" s="322"/>
      <c r="Z10" s="322"/>
      <c r="AA10" s="322"/>
      <c r="AB10" s="322"/>
      <c r="AC10" s="322"/>
      <c r="AD10" s="322"/>
      <c r="AE10" s="322"/>
      <c r="AF10" s="322"/>
    </row>
    <row r="11" spans="1:32" x14ac:dyDescent="0.25">
      <c r="A11" s="592"/>
      <c r="B11" s="592"/>
      <c r="C11" s="592"/>
      <c r="D11" s="592"/>
      <c r="E11" s="592"/>
      <c r="F11" s="586" t="s">
        <v>48</v>
      </c>
      <c r="G11" s="586"/>
      <c r="H11" s="586"/>
      <c r="I11" s="586"/>
      <c r="J11" s="586"/>
      <c r="K11" s="586"/>
      <c r="L11" s="586"/>
      <c r="M11" s="586"/>
      <c r="N11" s="590"/>
      <c r="O11" s="590"/>
      <c r="P11" s="590"/>
      <c r="Q11" s="590"/>
      <c r="R11" s="590"/>
      <c r="S11" s="590"/>
      <c r="T11" s="590"/>
      <c r="U11" s="586" t="s">
        <v>45</v>
      </c>
      <c r="V11" s="586"/>
      <c r="W11" s="586"/>
      <c r="X11" s="322"/>
      <c r="Y11" s="322"/>
      <c r="Z11" s="322"/>
      <c r="AA11" s="322"/>
      <c r="AB11" s="322"/>
      <c r="AC11" s="322"/>
      <c r="AD11" s="322"/>
      <c r="AE11" s="322"/>
      <c r="AF11" s="322"/>
    </row>
    <row r="12" spans="1:32" x14ac:dyDescent="0.25">
      <c r="A12" s="592"/>
      <c r="B12" s="592"/>
      <c r="C12" s="592"/>
      <c r="D12" s="592"/>
      <c r="E12" s="592"/>
      <c r="F12" s="586" t="s">
        <v>49</v>
      </c>
      <c r="G12" s="586"/>
      <c r="H12" s="586"/>
      <c r="I12" s="586"/>
      <c r="J12" s="586"/>
      <c r="K12" s="586"/>
      <c r="L12" s="586"/>
      <c r="M12" s="586"/>
      <c r="N12" s="590"/>
      <c r="O12" s="590"/>
      <c r="P12" s="590"/>
      <c r="Q12" s="590"/>
      <c r="R12" s="590"/>
      <c r="S12" s="590"/>
      <c r="T12" s="590"/>
      <c r="U12" s="586" t="s">
        <v>45</v>
      </c>
      <c r="V12" s="586"/>
      <c r="W12" s="586"/>
      <c r="X12" s="322"/>
      <c r="Y12" s="322"/>
      <c r="Z12" s="322"/>
      <c r="AA12" s="322"/>
      <c r="AB12" s="322"/>
      <c r="AC12" s="322"/>
      <c r="AD12" s="322"/>
      <c r="AE12" s="322"/>
      <c r="AF12" s="322"/>
    </row>
    <row r="13" spans="1:32"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row>
    <row r="14" spans="1:32" x14ac:dyDescent="0.25">
      <c r="A14" s="599" t="s">
        <v>50</v>
      </c>
      <c r="B14" s="599"/>
      <c r="C14" s="599"/>
      <c r="D14" s="586" t="s">
        <v>51</v>
      </c>
      <c r="E14" s="586"/>
      <c r="F14" s="586"/>
      <c r="G14" s="586"/>
      <c r="H14" s="586"/>
      <c r="I14" s="586"/>
      <c r="J14" s="586"/>
      <c r="K14" s="586"/>
      <c r="L14" s="112"/>
      <c r="M14" s="586" t="s">
        <v>52</v>
      </c>
      <c r="N14" s="586"/>
      <c r="O14" s="586"/>
      <c r="P14" s="586"/>
      <c r="Q14" s="586"/>
      <c r="R14" s="586"/>
      <c r="S14" s="586"/>
      <c r="T14" s="586"/>
      <c r="U14" s="586"/>
      <c r="V14" s="586"/>
      <c r="W14" s="586"/>
      <c r="X14" s="586"/>
      <c r="Y14" s="586"/>
      <c r="Z14" s="586" t="s">
        <v>53</v>
      </c>
      <c r="AA14" s="586"/>
      <c r="AB14" s="586"/>
      <c r="AC14" s="586"/>
      <c r="AD14" s="586"/>
      <c r="AE14" s="586"/>
      <c r="AF14" s="586"/>
    </row>
    <row r="15" spans="1:32" x14ac:dyDescent="0.25">
      <c r="A15" s="599"/>
      <c r="B15" s="599"/>
      <c r="C15" s="599"/>
      <c r="D15" s="586" t="s">
        <v>54</v>
      </c>
      <c r="E15" s="586"/>
      <c r="F15" s="586"/>
      <c r="G15" s="586"/>
      <c r="H15" s="594"/>
      <c r="I15" s="594"/>
      <c r="J15" s="586" t="s">
        <v>55</v>
      </c>
      <c r="K15" s="586"/>
      <c r="L15" s="586"/>
      <c r="M15" s="586"/>
      <c r="N15" s="586"/>
      <c r="O15" s="596">
        <f>(N10+N11+N12)*H15</f>
        <v>0</v>
      </c>
      <c r="P15" s="596"/>
      <c r="Q15" s="596"/>
      <c r="R15" s="596"/>
      <c r="S15" s="596"/>
      <c r="T15" s="596"/>
      <c r="U15" s="596"/>
      <c r="V15" s="596"/>
      <c r="W15" s="322"/>
      <c r="X15" s="322"/>
      <c r="Y15" s="322"/>
      <c r="Z15" s="322"/>
      <c r="AA15" s="322"/>
      <c r="AB15" s="322"/>
      <c r="AC15" s="322"/>
      <c r="AD15" s="322"/>
      <c r="AE15" s="322"/>
      <c r="AF15" s="322"/>
    </row>
    <row r="16" spans="1:32" x14ac:dyDescent="0.25">
      <c r="A16" s="599"/>
      <c r="B16" s="599"/>
      <c r="C16" s="599"/>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row>
    <row r="17" spans="1:32" x14ac:dyDescent="0.25">
      <c r="A17" s="599"/>
      <c r="B17" s="599"/>
      <c r="C17" s="599"/>
      <c r="D17" s="586" t="s">
        <v>56</v>
      </c>
      <c r="E17" s="586"/>
      <c r="F17" s="586"/>
      <c r="G17" s="586"/>
      <c r="H17" s="586"/>
      <c r="I17" s="586"/>
      <c r="J17" s="586"/>
      <c r="K17" s="586"/>
      <c r="L17" s="323"/>
      <c r="M17" s="600"/>
      <c r="N17" s="600"/>
      <c r="O17" s="600"/>
      <c r="P17" s="600"/>
      <c r="Q17" s="600"/>
      <c r="R17" s="600"/>
      <c r="S17" s="600"/>
      <c r="T17" s="600"/>
      <c r="U17" s="600"/>
      <c r="V17" s="600"/>
      <c r="W17" s="322"/>
      <c r="X17" s="322"/>
      <c r="Y17" s="322"/>
      <c r="Z17" s="322"/>
      <c r="AA17" s="322"/>
      <c r="AB17" s="322"/>
      <c r="AC17" s="322"/>
      <c r="AD17" s="322"/>
      <c r="AE17" s="322"/>
      <c r="AF17" s="322"/>
    </row>
    <row r="18" spans="1:32" x14ac:dyDescent="0.25">
      <c r="A18" s="599"/>
      <c r="B18" s="599"/>
      <c r="C18" s="599"/>
      <c r="D18" s="586" t="s">
        <v>54</v>
      </c>
      <c r="E18" s="586"/>
      <c r="F18" s="586"/>
      <c r="G18" s="586"/>
      <c r="H18" s="594">
        <v>0</v>
      </c>
      <c r="I18" s="595"/>
      <c r="J18" s="586" t="s">
        <v>55</v>
      </c>
      <c r="K18" s="586"/>
      <c r="L18" s="586"/>
      <c r="M18" s="586"/>
      <c r="N18" s="586"/>
      <c r="O18" s="596">
        <f>(N10+N11+N12)*H18</f>
        <v>0</v>
      </c>
      <c r="P18" s="596"/>
      <c r="Q18" s="596"/>
      <c r="R18" s="596"/>
      <c r="S18" s="596"/>
      <c r="T18" s="596"/>
      <c r="U18" s="596"/>
      <c r="V18" s="596"/>
      <c r="W18" s="322"/>
      <c r="X18" s="322"/>
      <c r="Y18" s="322"/>
      <c r="Z18" s="322"/>
      <c r="AA18" s="322"/>
      <c r="AB18" s="322"/>
      <c r="AC18" s="322"/>
      <c r="AD18" s="322"/>
      <c r="AE18" s="322"/>
      <c r="AF18" s="322"/>
    </row>
    <row r="19" spans="1:32" x14ac:dyDescent="0.25">
      <c r="A19" s="586" t="s">
        <v>57</v>
      </c>
      <c r="B19" s="586"/>
      <c r="C19" s="586"/>
      <c r="D19" s="586"/>
      <c r="E19" s="586"/>
      <c r="F19" s="586"/>
      <c r="G19" s="586"/>
      <c r="H19" s="586"/>
      <c r="I19" s="586"/>
      <c r="J19" s="597" t="s">
        <v>45</v>
      </c>
      <c r="K19" s="597"/>
      <c r="L19" s="598">
        <f>N10+N11+N12-O15-O18</f>
        <v>49.666666666666671</v>
      </c>
      <c r="M19" s="598"/>
      <c r="N19" s="598"/>
      <c r="O19" s="598"/>
      <c r="P19" s="598"/>
      <c r="Q19" s="598"/>
      <c r="R19" s="598"/>
      <c r="S19" s="598"/>
      <c r="T19" s="598"/>
      <c r="U19" s="598"/>
      <c r="V19" s="598"/>
      <c r="W19" s="324"/>
      <c r="X19" s="322"/>
      <c r="Y19" s="322"/>
      <c r="Z19" s="322"/>
      <c r="AA19" s="322"/>
      <c r="AB19" s="322"/>
      <c r="AC19" s="322"/>
      <c r="AD19" s="322"/>
      <c r="AE19" s="322"/>
      <c r="AF19" s="322"/>
    </row>
    <row r="20" spans="1:32"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row>
    <row r="21" spans="1:32" x14ac:dyDescent="0.25">
      <c r="A21" s="586" t="s">
        <v>42</v>
      </c>
      <c r="B21" s="586"/>
      <c r="C21" s="586"/>
      <c r="D21" s="586"/>
      <c r="E21" s="586"/>
      <c r="F21" s="586"/>
      <c r="G21" s="586"/>
      <c r="H21" s="586"/>
      <c r="I21" s="586"/>
      <c r="J21" s="586"/>
      <c r="K21" s="586"/>
      <c r="L21" s="586"/>
      <c r="M21" s="586"/>
      <c r="N21" s="586"/>
      <c r="O21" s="586"/>
      <c r="P21" s="586"/>
      <c r="Q21" s="586"/>
      <c r="R21" s="586"/>
      <c r="S21" s="586"/>
      <c r="T21" s="586"/>
      <c r="U21" s="586"/>
      <c r="V21" s="586"/>
      <c r="W21" s="586"/>
      <c r="X21" s="586"/>
      <c r="Y21" s="586"/>
      <c r="Z21" s="586"/>
      <c r="AA21" s="586"/>
      <c r="AB21" s="589"/>
      <c r="AC21" s="586"/>
      <c r="AD21" s="586"/>
      <c r="AE21" s="586"/>
      <c r="AF21" s="586"/>
    </row>
    <row r="22" spans="1:32" x14ac:dyDescent="0.25">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row>
    <row r="23" spans="1:32" ht="12.75" customHeight="1" x14ac:dyDescent="0.25">
      <c r="A23" s="591" t="s">
        <v>58</v>
      </c>
      <c r="B23" s="591"/>
      <c r="C23" s="591"/>
      <c r="D23" s="591"/>
      <c r="E23" s="591"/>
      <c r="F23" s="591"/>
      <c r="G23" s="591"/>
      <c r="H23" s="591"/>
      <c r="I23" s="591"/>
      <c r="J23" s="591"/>
      <c r="K23" s="591"/>
      <c r="L23" s="591"/>
      <c r="M23" s="591"/>
      <c r="N23" s="593"/>
      <c r="O23" s="593"/>
      <c r="P23" s="593"/>
      <c r="Q23" s="593"/>
      <c r="R23" s="593"/>
      <c r="S23" s="593"/>
      <c r="T23" s="593"/>
      <c r="U23" s="586" t="s">
        <v>45</v>
      </c>
      <c r="V23" s="586"/>
      <c r="W23" s="586"/>
      <c r="X23" s="322"/>
      <c r="Y23" s="322"/>
      <c r="Z23" s="322"/>
      <c r="AA23" s="322"/>
      <c r="AB23" s="322"/>
      <c r="AC23" s="322"/>
      <c r="AD23" s="322"/>
      <c r="AE23" s="322"/>
      <c r="AF23" s="322"/>
    </row>
    <row r="24" spans="1:32" x14ac:dyDescent="0.25">
      <c r="A24" s="322"/>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row>
    <row r="25" spans="1:32" x14ac:dyDescent="0.25">
      <c r="A25" s="599" t="s">
        <v>50</v>
      </c>
      <c r="B25" s="599"/>
      <c r="C25" s="599"/>
      <c r="D25" s="586" t="s">
        <v>51</v>
      </c>
      <c r="E25" s="586"/>
      <c r="F25" s="586"/>
      <c r="G25" s="586"/>
      <c r="H25" s="586"/>
      <c r="I25" s="586"/>
      <c r="J25" s="586"/>
      <c r="K25" s="586"/>
      <c r="L25" s="112"/>
      <c r="M25" s="586" t="s">
        <v>52</v>
      </c>
      <c r="N25" s="586"/>
      <c r="O25" s="600"/>
      <c r="P25" s="600"/>
      <c r="Q25" s="600"/>
      <c r="R25" s="600"/>
      <c r="S25" s="600"/>
      <c r="T25" s="600"/>
      <c r="U25" s="600"/>
      <c r="V25" s="600"/>
      <c r="W25" s="600"/>
      <c r="X25" s="600"/>
      <c r="Y25" s="600"/>
      <c r="Z25" s="586" t="s">
        <v>53</v>
      </c>
      <c r="AA25" s="586"/>
      <c r="AB25" s="586"/>
      <c r="AC25" s="586"/>
      <c r="AD25" s="586"/>
      <c r="AE25" s="586"/>
      <c r="AF25" s="586"/>
    </row>
    <row r="26" spans="1:32" x14ac:dyDescent="0.25">
      <c r="A26" s="599"/>
      <c r="B26" s="599"/>
      <c r="C26" s="599"/>
      <c r="D26" s="586" t="s">
        <v>54</v>
      </c>
      <c r="E26" s="586"/>
      <c r="F26" s="586"/>
      <c r="G26" s="586"/>
      <c r="H26" s="594"/>
      <c r="I26" s="594"/>
      <c r="J26" s="586" t="s">
        <v>55</v>
      </c>
      <c r="K26" s="586"/>
      <c r="L26" s="586"/>
      <c r="M26" s="586"/>
      <c r="N26" s="586"/>
      <c r="O26" s="596">
        <f>N23*H26</f>
        <v>0</v>
      </c>
      <c r="P26" s="596"/>
      <c r="Q26" s="596"/>
      <c r="R26" s="596"/>
      <c r="S26" s="596"/>
      <c r="T26" s="596"/>
      <c r="U26" s="596"/>
      <c r="V26" s="596"/>
      <c r="W26" s="322"/>
      <c r="X26" s="322"/>
      <c r="Y26" s="322"/>
      <c r="Z26" s="322"/>
      <c r="AA26" s="322"/>
      <c r="AB26" s="322"/>
      <c r="AC26" s="322"/>
      <c r="AD26" s="322"/>
      <c r="AE26" s="322"/>
      <c r="AF26" s="322"/>
    </row>
    <row r="27" spans="1:32" x14ac:dyDescent="0.25">
      <c r="A27" s="599"/>
      <c r="B27" s="599"/>
      <c r="C27" s="599"/>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row>
    <row r="28" spans="1:32" x14ac:dyDescent="0.25">
      <c r="A28" s="599"/>
      <c r="B28" s="599"/>
      <c r="C28" s="599"/>
      <c r="D28" s="586" t="s">
        <v>56</v>
      </c>
      <c r="E28" s="586"/>
      <c r="F28" s="586"/>
      <c r="G28" s="586"/>
      <c r="H28" s="586"/>
      <c r="I28" s="586"/>
      <c r="J28" s="586"/>
      <c r="K28" s="586"/>
      <c r="L28" s="112"/>
      <c r="M28" s="586"/>
      <c r="N28" s="586"/>
      <c r="O28" s="586"/>
      <c r="P28" s="586"/>
      <c r="Q28" s="586"/>
      <c r="R28" s="586"/>
      <c r="S28" s="586"/>
      <c r="T28" s="586"/>
      <c r="U28" s="586"/>
      <c r="V28" s="586"/>
      <c r="W28" s="322"/>
      <c r="X28" s="322"/>
      <c r="Y28" s="322"/>
      <c r="Z28" s="322"/>
      <c r="AA28" s="322"/>
      <c r="AB28" s="322"/>
      <c r="AC28" s="322"/>
      <c r="AD28" s="322"/>
      <c r="AE28" s="322"/>
      <c r="AF28" s="322"/>
    </row>
    <row r="29" spans="1:32" x14ac:dyDescent="0.25">
      <c r="A29" s="599"/>
      <c r="B29" s="599"/>
      <c r="C29" s="599"/>
      <c r="D29" s="586" t="s">
        <v>54</v>
      </c>
      <c r="E29" s="586"/>
      <c r="F29" s="586"/>
      <c r="G29" s="586"/>
      <c r="H29" s="602"/>
      <c r="I29" s="602"/>
      <c r="J29" s="586" t="s">
        <v>55</v>
      </c>
      <c r="K29" s="586"/>
      <c r="L29" s="586"/>
      <c r="M29" s="586"/>
      <c r="N29" s="586"/>
      <c r="O29" s="596">
        <f>(N23*H29)</f>
        <v>0</v>
      </c>
      <c r="P29" s="596"/>
      <c r="Q29" s="596"/>
      <c r="R29" s="596"/>
      <c r="S29" s="596"/>
      <c r="T29" s="596"/>
      <c r="U29" s="596"/>
      <c r="V29" s="596"/>
      <c r="W29" s="322"/>
      <c r="X29" s="322"/>
      <c r="Y29" s="322"/>
      <c r="Z29" s="322"/>
      <c r="AA29" s="322"/>
      <c r="AB29" s="322"/>
      <c r="AC29" s="322"/>
      <c r="AD29" s="322"/>
      <c r="AE29" s="322"/>
      <c r="AF29" s="322"/>
    </row>
    <row r="30" spans="1:32" x14ac:dyDescent="0.25">
      <c r="A30" s="586" t="s">
        <v>57</v>
      </c>
      <c r="B30" s="586"/>
      <c r="C30" s="586"/>
      <c r="D30" s="586"/>
      <c r="E30" s="586"/>
      <c r="F30" s="586"/>
      <c r="G30" s="586"/>
      <c r="H30" s="586"/>
      <c r="I30" s="586"/>
      <c r="J30" s="586" t="s">
        <v>45</v>
      </c>
      <c r="K30" s="586"/>
      <c r="L30" s="598">
        <f>(N23-O29-O26)</f>
        <v>0</v>
      </c>
      <c r="M30" s="598"/>
      <c r="N30" s="598"/>
      <c r="O30" s="598"/>
      <c r="P30" s="598"/>
      <c r="Q30" s="598"/>
      <c r="R30" s="598"/>
      <c r="S30" s="598"/>
      <c r="T30" s="598"/>
      <c r="U30" s="598"/>
      <c r="V30" s="598"/>
      <c r="W30" s="112"/>
      <c r="X30" s="322"/>
      <c r="Y30" s="322"/>
      <c r="Z30" s="322"/>
      <c r="AA30" s="322"/>
      <c r="AB30" s="322"/>
      <c r="AC30" s="322"/>
      <c r="AD30" s="322"/>
      <c r="AE30" s="322"/>
      <c r="AF30" s="322"/>
    </row>
    <row r="31" spans="1:32" x14ac:dyDescent="0.25">
      <c r="A31" s="586"/>
      <c r="B31" s="586"/>
      <c r="C31" s="586"/>
      <c r="D31" s="586"/>
      <c r="E31" s="586"/>
      <c r="F31" s="586"/>
      <c r="G31" s="586"/>
      <c r="H31" s="586"/>
      <c r="I31" s="586"/>
      <c r="J31" s="586"/>
      <c r="K31" s="586"/>
      <c r="L31" s="586"/>
      <c r="M31" s="586"/>
      <c r="N31" s="586"/>
      <c r="O31" s="586"/>
      <c r="P31" s="586"/>
      <c r="Q31" s="586"/>
      <c r="R31" s="586"/>
      <c r="S31" s="586"/>
      <c r="T31" s="586"/>
      <c r="U31" s="586"/>
      <c r="V31" s="586"/>
      <c r="W31" s="586"/>
      <c r="X31" s="586"/>
      <c r="Y31" s="586"/>
      <c r="Z31" s="586"/>
      <c r="AA31" s="586"/>
      <c r="AB31" s="586"/>
      <c r="AC31" s="586"/>
      <c r="AD31" s="586"/>
      <c r="AE31" s="586"/>
      <c r="AF31" s="586"/>
    </row>
    <row r="32" spans="1:32" x14ac:dyDescent="0.25">
      <c r="A32" s="586" t="s">
        <v>59</v>
      </c>
      <c r="B32" s="586"/>
      <c r="C32" s="586"/>
      <c r="D32" s="586"/>
      <c r="E32" s="586"/>
      <c r="F32" s="586"/>
      <c r="G32" s="586"/>
      <c r="H32" s="586"/>
      <c r="I32" s="586"/>
      <c r="J32" s="586"/>
      <c r="K32" s="586"/>
      <c r="L32" s="325" t="s">
        <v>60</v>
      </c>
      <c r="M32" s="586"/>
      <c r="N32" s="586"/>
      <c r="O32" s="586"/>
      <c r="P32" s="586"/>
      <c r="Q32" s="586"/>
      <c r="R32" s="586"/>
      <c r="S32" s="586"/>
      <c r="T32" s="586"/>
      <c r="U32" s="586"/>
      <c r="V32" s="597" t="s">
        <v>61</v>
      </c>
      <c r="W32" s="597"/>
      <c r="X32" s="597"/>
      <c r="Y32" s="601">
        <v>0</v>
      </c>
      <c r="Z32" s="601"/>
      <c r="AA32" s="601"/>
      <c r="AB32" s="601"/>
      <c r="AC32" s="601"/>
      <c r="AD32" s="601"/>
      <c r="AE32" s="601"/>
      <c r="AF32" s="601"/>
    </row>
    <row r="33" spans="1:32" x14ac:dyDescent="0.25">
      <c r="A33" s="586" t="s">
        <v>62</v>
      </c>
      <c r="B33" s="586"/>
      <c r="C33" s="586"/>
      <c r="D33" s="586"/>
      <c r="E33" s="586"/>
      <c r="F33" s="586"/>
      <c r="G33" s="586"/>
      <c r="H33" s="603">
        <v>0</v>
      </c>
      <c r="I33" s="603"/>
      <c r="J33" s="603"/>
      <c r="K33" s="112"/>
      <c r="L33" s="586" t="s">
        <v>63</v>
      </c>
      <c r="M33" s="586"/>
      <c r="N33" s="586"/>
      <c r="O33" s="586"/>
      <c r="P33" s="596">
        <v>17.5</v>
      </c>
      <c r="Q33" s="596"/>
      <c r="R33" s="596"/>
      <c r="S33" s="596"/>
      <c r="T33" s="596"/>
      <c r="U33" s="112"/>
      <c r="V33" s="597" t="s">
        <v>61</v>
      </c>
      <c r="W33" s="597"/>
      <c r="X33" s="597"/>
      <c r="Y33" s="601">
        <f>H33*P33</f>
        <v>0</v>
      </c>
      <c r="Z33" s="601"/>
      <c r="AA33" s="601"/>
      <c r="AB33" s="601"/>
      <c r="AC33" s="601"/>
      <c r="AD33" s="601"/>
      <c r="AE33" s="601"/>
      <c r="AF33" s="601"/>
    </row>
    <row r="34" spans="1:32" x14ac:dyDescent="0.25">
      <c r="A34" s="586" t="s">
        <v>64</v>
      </c>
      <c r="B34" s="586"/>
      <c r="C34" s="586"/>
      <c r="D34" s="586"/>
      <c r="E34" s="586"/>
      <c r="F34" s="586"/>
      <c r="G34" s="586"/>
      <c r="H34" s="603">
        <v>0</v>
      </c>
      <c r="I34" s="603"/>
      <c r="J34" s="603"/>
      <c r="K34" s="112"/>
      <c r="L34" s="586" t="s">
        <v>63</v>
      </c>
      <c r="M34" s="586"/>
      <c r="N34" s="586"/>
      <c r="O34" s="586"/>
      <c r="P34" s="596">
        <v>16.45</v>
      </c>
      <c r="Q34" s="596"/>
      <c r="R34" s="596"/>
      <c r="S34" s="596"/>
      <c r="T34" s="596"/>
      <c r="U34" s="112"/>
      <c r="V34" s="597" t="s">
        <v>61</v>
      </c>
      <c r="W34" s="597"/>
      <c r="X34" s="597"/>
      <c r="Y34" s="601">
        <f>H34*P34</f>
        <v>0</v>
      </c>
      <c r="Z34" s="601"/>
      <c r="AA34" s="601"/>
      <c r="AB34" s="601"/>
      <c r="AC34" s="601"/>
      <c r="AD34" s="601"/>
      <c r="AE34" s="601"/>
      <c r="AF34" s="601"/>
    </row>
    <row r="35" spans="1:32" x14ac:dyDescent="0.25">
      <c r="A35" s="112"/>
      <c r="B35" s="112"/>
      <c r="C35" s="112"/>
      <c r="D35" s="112"/>
      <c r="E35" s="112"/>
      <c r="F35" s="112"/>
      <c r="G35" s="112"/>
      <c r="H35" s="112"/>
      <c r="I35" s="112"/>
      <c r="J35" s="112"/>
      <c r="K35" s="112"/>
      <c r="L35" s="326"/>
      <c r="M35" s="326"/>
      <c r="N35" s="326"/>
      <c r="O35" s="605" t="s">
        <v>65</v>
      </c>
      <c r="P35" s="605"/>
      <c r="Q35" s="605"/>
      <c r="R35" s="605"/>
      <c r="S35" s="605"/>
      <c r="T35" s="605"/>
      <c r="U35" s="605"/>
      <c r="V35" s="605"/>
      <c r="W35" s="605"/>
      <c r="X35" s="605"/>
      <c r="Y35" s="606">
        <f>SUM(Y32:Y34,L30)</f>
        <v>0</v>
      </c>
      <c r="Z35" s="606"/>
      <c r="AA35" s="606"/>
      <c r="AB35" s="606"/>
      <c r="AC35" s="606"/>
      <c r="AD35" s="606"/>
      <c r="AE35" s="606"/>
      <c r="AF35" s="606"/>
    </row>
    <row r="36" spans="1:32" x14ac:dyDescent="0.25">
      <c r="A36" s="322"/>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row>
    <row r="37" spans="1:32" x14ac:dyDescent="0.25">
      <c r="A37" s="586" t="s">
        <v>66</v>
      </c>
      <c r="B37" s="586"/>
      <c r="C37" s="586"/>
      <c r="D37" s="586"/>
      <c r="E37" s="586"/>
      <c r="F37" s="586"/>
      <c r="G37" s="586"/>
      <c r="H37" s="586"/>
      <c r="I37" s="586"/>
      <c r="J37" s="586"/>
      <c r="K37" s="586"/>
      <c r="L37" s="586"/>
      <c r="M37" s="586"/>
      <c r="N37" s="586"/>
      <c r="O37" s="586" t="s">
        <v>45</v>
      </c>
      <c r="P37" s="586"/>
      <c r="Q37" s="607">
        <f>SUM(Y35,L19)</f>
        <v>49.666666666666671</v>
      </c>
      <c r="R37" s="607"/>
      <c r="S37" s="607"/>
      <c r="T37" s="607"/>
      <c r="U37" s="607"/>
      <c r="V37" s="607"/>
      <c r="W37" s="607"/>
      <c r="X37" s="607"/>
      <c r="Y37" s="607"/>
      <c r="Z37" s="322"/>
      <c r="AA37" s="322"/>
      <c r="AB37" s="322"/>
      <c r="AC37" s="322"/>
      <c r="AD37" s="322"/>
      <c r="AE37" s="322"/>
      <c r="AF37" s="322"/>
    </row>
    <row r="38" spans="1:32" x14ac:dyDescent="0.25">
      <c r="A38" s="322"/>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row>
    <row r="39" spans="1:32" x14ac:dyDescent="0.25">
      <c r="A39" s="586" t="s">
        <v>67</v>
      </c>
      <c r="B39" s="586"/>
      <c r="C39" s="586"/>
      <c r="D39" s="586"/>
      <c r="E39" s="586"/>
      <c r="F39" s="586"/>
      <c r="G39" s="586"/>
      <c r="H39" s="586"/>
      <c r="I39" s="586"/>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row>
    <row r="40" spans="1:32" x14ac:dyDescent="0.25">
      <c r="A40" s="586" t="s">
        <v>68</v>
      </c>
      <c r="B40" s="586"/>
      <c r="C40" s="586"/>
      <c r="D40" s="586"/>
      <c r="E40" s="586"/>
      <c r="F40" s="586"/>
      <c r="G40" s="595" t="s">
        <v>69</v>
      </c>
      <c r="H40" s="595"/>
      <c r="I40" s="595"/>
      <c r="J40" s="595"/>
      <c r="K40" s="604" t="s">
        <v>70</v>
      </c>
      <c r="L40" s="595"/>
      <c r="M40" s="595"/>
      <c r="N40" s="602">
        <v>0</v>
      </c>
      <c r="O40" s="602"/>
      <c r="P40" s="602"/>
      <c r="Q40" s="602"/>
      <c r="R40" s="602"/>
      <c r="S40" s="602"/>
      <c r="T40" s="602"/>
      <c r="U40" s="112"/>
      <c r="V40" s="586" t="s">
        <v>45</v>
      </c>
      <c r="W40" s="586"/>
      <c r="X40" s="596">
        <f>ROUND(IF((N10-O15-O18)&lt;0,0,(N10-O15-O18)*N40),2)</f>
        <v>0</v>
      </c>
      <c r="Y40" s="596" t="e">
        <f t="shared" ref="Y40:AF41" si="0">IF(F10-G15-G18&lt;0,0,F10-G15-G18*F40)</f>
        <v>#VALUE!</v>
      </c>
      <c r="Z40" s="596" t="e">
        <f t="shared" si="0"/>
        <v>#VALUE!</v>
      </c>
      <c r="AA40" s="596">
        <f t="shared" si="0"/>
        <v>0</v>
      </c>
      <c r="AB40" s="596" t="e">
        <f t="shared" si="0"/>
        <v>#VALUE!</v>
      </c>
      <c r="AC40" s="596">
        <f t="shared" si="0"/>
        <v>0</v>
      </c>
      <c r="AD40" s="596">
        <f t="shared" si="0"/>
        <v>0</v>
      </c>
      <c r="AE40" s="596">
        <f t="shared" si="0"/>
        <v>0</v>
      </c>
      <c r="AF40" s="596">
        <f t="shared" si="0"/>
        <v>0</v>
      </c>
    </row>
    <row r="41" spans="1:32" x14ac:dyDescent="0.25">
      <c r="A41" s="586" t="s">
        <v>71</v>
      </c>
      <c r="B41" s="586"/>
      <c r="C41" s="586"/>
      <c r="D41" s="586"/>
      <c r="E41" s="586"/>
      <c r="F41" s="586"/>
      <c r="G41" s="595" t="s">
        <v>72</v>
      </c>
      <c r="H41" s="595"/>
      <c r="I41" s="595"/>
      <c r="J41" s="595"/>
      <c r="K41" s="604" t="s">
        <v>73</v>
      </c>
      <c r="L41" s="595"/>
      <c r="M41" s="595"/>
      <c r="N41" s="602">
        <v>0</v>
      </c>
      <c r="O41" s="602"/>
      <c r="P41" s="602"/>
      <c r="Q41" s="602"/>
      <c r="R41" s="602"/>
      <c r="S41" s="602"/>
      <c r="T41" s="602"/>
      <c r="U41" s="112"/>
      <c r="V41" s="586" t="s">
        <v>45</v>
      </c>
      <c r="W41" s="586"/>
      <c r="X41" s="596">
        <f>ROUND(IF((N10+N11-O15-O18)&lt;0,0,(N10+N11-O15-O18)*N41),2)</f>
        <v>0</v>
      </c>
      <c r="Y41" s="596" t="e">
        <f t="shared" si="0"/>
        <v>#VALUE!</v>
      </c>
      <c r="Z41" s="596" t="e">
        <f t="shared" si="0"/>
        <v>#VALUE!</v>
      </c>
      <c r="AA41" s="596">
        <f t="shared" si="0"/>
        <v>0</v>
      </c>
      <c r="AB41" s="596" t="e">
        <f t="shared" si="0"/>
        <v>#VALUE!</v>
      </c>
      <c r="AC41" s="596">
        <f t="shared" si="0"/>
        <v>0</v>
      </c>
      <c r="AD41" s="596">
        <f t="shared" si="0"/>
        <v>0</v>
      </c>
      <c r="AE41" s="596">
        <f t="shared" si="0"/>
        <v>0</v>
      </c>
      <c r="AF41" s="596">
        <f t="shared" si="0"/>
        <v>0</v>
      </c>
    </row>
    <row r="42" spans="1:32" x14ac:dyDescent="0.25">
      <c r="A42" s="586" t="s">
        <v>74</v>
      </c>
      <c r="B42" s="586"/>
      <c r="C42" s="586"/>
      <c r="D42" s="586"/>
      <c r="E42" s="586"/>
      <c r="F42" s="586"/>
      <c r="G42" s="595" t="s">
        <v>75</v>
      </c>
      <c r="H42" s="595"/>
      <c r="I42" s="595"/>
      <c r="J42" s="595"/>
      <c r="K42" s="604" t="s">
        <v>76</v>
      </c>
      <c r="L42" s="595"/>
      <c r="M42" s="595"/>
      <c r="N42" s="608">
        <v>4.0000000000000001E-3</v>
      </c>
      <c r="O42" s="608"/>
      <c r="P42" s="608"/>
      <c r="Q42" s="608"/>
      <c r="R42" s="608"/>
      <c r="S42" s="608"/>
      <c r="T42" s="608"/>
      <c r="U42" s="112"/>
      <c r="V42" s="586" t="s">
        <v>45</v>
      </c>
      <c r="W42" s="586"/>
      <c r="X42" s="596">
        <f>ROUND((Q37+X40+X41)*N42,2)</f>
        <v>0.2</v>
      </c>
      <c r="Y42" s="596"/>
      <c r="Z42" s="596"/>
      <c r="AA42" s="596"/>
      <c r="AB42" s="596"/>
      <c r="AC42" s="596"/>
      <c r="AD42" s="596"/>
      <c r="AE42" s="596"/>
      <c r="AF42" s="596"/>
    </row>
    <row r="43" spans="1:32" x14ac:dyDescent="0.25">
      <c r="A43" s="586" t="s">
        <v>77</v>
      </c>
      <c r="B43" s="586"/>
      <c r="C43" s="586"/>
      <c r="D43" s="586"/>
      <c r="E43" s="586"/>
      <c r="F43" s="586"/>
      <c r="G43" s="595" t="s">
        <v>78</v>
      </c>
      <c r="H43" s="595"/>
      <c r="I43" s="595"/>
      <c r="J43" s="595"/>
      <c r="K43" s="604" t="s">
        <v>79</v>
      </c>
      <c r="L43" s="595"/>
      <c r="M43" s="595"/>
      <c r="N43" s="602">
        <v>0.13</v>
      </c>
      <c r="O43" s="602"/>
      <c r="P43" s="602"/>
      <c r="Q43" s="602"/>
      <c r="R43" s="602"/>
      <c r="S43" s="602"/>
      <c r="T43" s="602"/>
      <c r="U43" s="112"/>
      <c r="V43" s="586" t="s">
        <v>45</v>
      </c>
      <c r="W43" s="586"/>
      <c r="X43" s="596">
        <f>ROUND((Q37+X40+X41+X42)*N43,2)</f>
        <v>6.48</v>
      </c>
      <c r="Y43" s="596"/>
      <c r="Z43" s="596"/>
      <c r="AA43" s="596"/>
      <c r="AB43" s="596"/>
      <c r="AC43" s="596"/>
      <c r="AD43" s="596"/>
      <c r="AE43" s="596"/>
      <c r="AF43" s="596"/>
    </row>
    <row r="44" spans="1:32" x14ac:dyDescent="0.25">
      <c r="A44" s="586" t="s">
        <v>80</v>
      </c>
      <c r="B44" s="586"/>
      <c r="C44" s="586"/>
      <c r="D44" s="586"/>
      <c r="E44" s="586"/>
      <c r="F44" s="586"/>
      <c r="G44" s="594">
        <v>0.1</v>
      </c>
      <c r="H44" s="595"/>
      <c r="I44" s="595"/>
      <c r="J44" s="595"/>
      <c r="K44" s="604" t="s">
        <v>81</v>
      </c>
      <c r="L44" s="595"/>
      <c r="M44" s="595"/>
      <c r="N44" s="602">
        <v>0.1</v>
      </c>
      <c r="O44" s="602"/>
      <c r="P44" s="602"/>
      <c r="Q44" s="602"/>
      <c r="R44" s="602"/>
      <c r="S44" s="602"/>
      <c r="T44" s="602"/>
      <c r="U44" s="112"/>
      <c r="V44" s="586" t="s">
        <v>45</v>
      </c>
      <c r="W44" s="586"/>
      <c r="X44" s="596">
        <f>ROUND((Q37+X40+X41+X42+X43)*N44,2)</f>
        <v>5.63</v>
      </c>
      <c r="Y44" s="596"/>
      <c r="Z44" s="596"/>
      <c r="AA44" s="596"/>
      <c r="AB44" s="596"/>
      <c r="AC44" s="596"/>
      <c r="AD44" s="596"/>
      <c r="AE44" s="596"/>
      <c r="AF44" s="596"/>
    </row>
    <row r="45" spans="1:32" x14ac:dyDescent="0.25">
      <c r="A45" s="322"/>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row>
    <row r="46" spans="1:32" x14ac:dyDescent="0.25">
      <c r="A46" s="586" t="s">
        <v>82</v>
      </c>
      <c r="B46" s="586"/>
      <c r="C46" s="586"/>
      <c r="D46" s="586"/>
      <c r="E46" s="586"/>
      <c r="F46" s="586"/>
      <c r="G46" s="586"/>
      <c r="H46" s="586"/>
      <c r="I46" s="586"/>
      <c r="J46" s="586"/>
      <c r="K46" s="586"/>
      <c r="L46" s="586"/>
      <c r="M46" s="586"/>
      <c r="N46" s="586"/>
      <c r="O46" s="586"/>
      <c r="P46" s="586"/>
      <c r="Q46" s="586"/>
      <c r="R46" s="586"/>
      <c r="S46" s="586"/>
      <c r="T46" s="586"/>
      <c r="U46" s="325"/>
      <c r="V46" s="586" t="s">
        <v>45</v>
      </c>
      <c r="W46" s="586"/>
      <c r="X46" s="596">
        <v>3</v>
      </c>
      <c r="Y46" s="596"/>
      <c r="Z46" s="596"/>
      <c r="AA46" s="596"/>
      <c r="AB46" s="596"/>
      <c r="AC46" s="596"/>
      <c r="AD46" s="596"/>
      <c r="AE46" s="596"/>
      <c r="AF46" s="596"/>
    </row>
    <row r="47" spans="1:32" x14ac:dyDescent="0.25">
      <c r="A47" s="322"/>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row>
    <row r="48" spans="1:32" x14ac:dyDescent="0.25">
      <c r="A48" s="609" t="s">
        <v>83</v>
      </c>
      <c r="B48" s="609"/>
      <c r="C48" s="609"/>
      <c r="D48" s="609"/>
      <c r="E48" s="609"/>
      <c r="F48" s="609"/>
      <c r="G48" s="609"/>
      <c r="H48" s="609"/>
      <c r="I48" s="609"/>
      <c r="J48" s="609"/>
      <c r="K48" s="609"/>
      <c r="L48" s="609"/>
      <c r="M48" s="609"/>
      <c r="N48" s="609"/>
      <c r="O48" s="586" t="s">
        <v>45</v>
      </c>
      <c r="P48" s="586"/>
      <c r="Q48" s="607">
        <f>SUM(X42:AF44,Q37)+X41+X40+X46</f>
        <v>64.976666666666674</v>
      </c>
      <c r="R48" s="607"/>
      <c r="S48" s="607"/>
      <c r="T48" s="607"/>
      <c r="U48" s="607"/>
      <c r="V48" s="607"/>
      <c r="W48" s="607"/>
      <c r="X48" s="607"/>
      <c r="Y48" s="607"/>
      <c r="Z48" s="607"/>
      <c r="AA48" s="607"/>
      <c r="AB48" s="322"/>
      <c r="AC48" s="322"/>
      <c r="AD48" s="322"/>
      <c r="AE48" s="322"/>
      <c r="AF48" s="322"/>
    </row>
    <row r="49" spans="1:32" x14ac:dyDescent="0.25">
      <c r="A49" s="322"/>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row>
    <row r="50" spans="1:32" x14ac:dyDescent="0.25">
      <c r="A50" s="609" t="s">
        <v>39</v>
      </c>
      <c r="B50" s="609"/>
      <c r="C50" s="609"/>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row>
    <row r="51" spans="1:32" x14ac:dyDescent="0.25">
      <c r="A51" s="325" t="s">
        <v>84</v>
      </c>
      <c r="B51" s="610" t="s">
        <v>85</v>
      </c>
      <c r="C51" s="610"/>
      <c r="D51" s="610"/>
      <c r="E51" s="610"/>
      <c r="F51" s="610"/>
      <c r="G51" s="610"/>
      <c r="H51" s="610"/>
      <c r="I51" s="610"/>
      <c r="J51" s="610"/>
      <c r="K51" s="610"/>
      <c r="L51" s="610"/>
      <c r="M51" s="610"/>
      <c r="N51" s="610"/>
      <c r="O51" s="610"/>
      <c r="P51" s="610"/>
      <c r="Q51" s="610"/>
      <c r="R51" s="610"/>
      <c r="S51" s="610"/>
      <c r="T51" s="610"/>
      <c r="U51" s="610"/>
      <c r="V51" s="610"/>
      <c r="W51" s="610"/>
      <c r="X51" s="610"/>
      <c r="Y51" s="610"/>
      <c r="Z51" s="610"/>
      <c r="AA51" s="610"/>
      <c r="AB51" s="610"/>
      <c r="AC51" s="610"/>
      <c r="AD51" s="610"/>
      <c r="AE51" s="610"/>
      <c r="AF51" s="610"/>
    </row>
    <row r="52" spans="1:32" x14ac:dyDescent="0.25">
      <c r="A52" s="325" t="s">
        <v>70</v>
      </c>
      <c r="B52" s="586" t="s">
        <v>86</v>
      </c>
      <c r="C52" s="586"/>
      <c r="D52" s="586"/>
      <c r="E52" s="586"/>
      <c r="F52" s="586"/>
      <c r="G52" s="586"/>
      <c r="H52" s="586"/>
      <c r="I52" s="586"/>
      <c r="J52" s="586"/>
      <c r="K52" s="586"/>
      <c r="L52" s="586"/>
      <c r="M52" s="586"/>
      <c r="N52" s="586"/>
      <c r="O52" s="586"/>
      <c r="P52" s="586"/>
      <c r="Q52" s="586"/>
      <c r="R52" s="586"/>
      <c r="S52" s="586"/>
      <c r="T52" s="586"/>
      <c r="U52" s="586"/>
      <c r="V52" s="586"/>
      <c r="W52" s="586"/>
      <c r="X52" s="586"/>
      <c r="Y52" s="586"/>
      <c r="Z52" s="586"/>
      <c r="AA52" s="586"/>
      <c r="AB52" s="586"/>
      <c r="AC52" s="586"/>
      <c r="AD52" s="586"/>
      <c r="AE52" s="586"/>
      <c r="AF52" s="586"/>
    </row>
    <row r="53" spans="1:32" x14ac:dyDescent="0.25">
      <c r="A53" s="325" t="s">
        <v>73</v>
      </c>
      <c r="B53" s="586" t="s">
        <v>86</v>
      </c>
      <c r="C53" s="586"/>
      <c r="D53" s="586"/>
      <c r="E53" s="586"/>
      <c r="F53" s="586"/>
      <c r="G53" s="586"/>
      <c r="H53" s="586"/>
      <c r="I53" s="586"/>
      <c r="J53" s="586"/>
      <c r="K53" s="586"/>
      <c r="L53" s="586"/>
      <c r="M53" s="586"/>
      <c r="N53" s="586"/>
      <c r="O53" s="586"/>
      <c r="P53" s="586"/>
      <c r="Q53" s="586"/>
      <c r="R53" s="586"/>
      <c r="S53" s="586"/>
      <c r="T53" s="586"/>
      <c r="U53" s="586"/>
      <c r="V53" s="586"/>
      <c r="W53" s="586"/>
      <c r="X53" s="586"/>
      <c r="Y53" s="586"/>
      <c r="Z53" s="586"/>
      <c r="AA53" s="586"/>
      <c r="AB53" s="586"/>
      <c r="AC53" s="586"/>
      <c r="AD53" s="586"/>
      <c r="AE53" s="586"/>
      <c r="AF53" s="586"/>
    </row>
    <row r="54" spans="1:32" x14ac:dyDescent="0.25">
      <c r="A54" s="325" t="s">
        <v>76</v>
      </c>
      <c r="B54" s="586" t="s">
        <v>87</v>
      </c>
      <c r="C54" s="586"/>
      <c r="D54" s="586"/>
      <c r="E54" s="586"/>
      <c r="F54" s="586"/>
      <c r="G54" s="586"/>
      <c r="H54" s="586"/>
      <c r="I54" s="586"/>
      <c r="J54" s="586"/>
      <c r="K54" s="586"/>
      <c r="L54" s="586"/>
      <c r="M54" s="586"/>
      <c r="N54" s="586"/>
      <c r="O54" s="586"/>
      <c r="P54" s="586"/>
      <c r="Q54" s="586"/>
      <c r="R54" s="586"/>
      <c r="S54" s="586"/>
      <c r="T54" s="586"/>
      <c r="U54" s="586"/>
      <c r="V54" s="586"/>
      <c r="W54" s="586"/>
      <c r="X54" s="586"/>
      <c r="Y54" s="586"/>
      <c r="Z54" s="586"/>
      <c r="AA54" s="586"/>
      <c r="AB54" s="586"/>
      <c r="AC54" s="586"/>
      <c r="AD54" s="586"/>
      <c r="AE54" s="586"/>
      <c r="AF54" s="586"/>
    </row>
    <row r="55" spans="1:32" x14ac:dyDescent="0.25">
      <c r="A55" s="325" t="s">
        <v>79</v>
      </c>
      <c r="B55" s="586" t="s">
        <v>88</v>
      </c>
      <c r="C55" s="586"/>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6"/>
      <c r="AC55" s="586"/>
      <c r="AD55" s="586"/>
      <c r="AE55" s="586"/>
      <c r="AF55" s="586"/>
    </row>
    <row r="56" spans="1:32" x14ac:dyDescent="0.25">
      <c r="A56" s="325" t="s">
        <v>81</v>
      </c>
      <c r="B56" s="586" t="s">
        <v>89</v>
      </c>
      <c r="C56" s="586"/>
      <c r="D56" s="586"/>
      <c r="E56" s="586"/>
      <c r="F56" s="586"/>
      <c r="G56" s="586"/>
      <c r="H56" s="586"/>
      <c r="I56" s="586"/>
      <c r="J56" s="586"/>
      <c r="K56" s="586"/>
      <c r="L56" s="586"/>
      <c r="M56" s="586"/>
      <c r="N56" s="586"/>
      <c r="O56" s="586"/>
      <c r="P56" s="586"/>
      <c r="Q56" s="586"/>
      <c r="R56" s="586"/>
      <c r="S56" s="586"/>
      <c r="T56" s="586"/>
      <c r="U56" s="586"/>
      <c r="V56" s="586"/>
      <c r="W56" s="586"/>
      <c r="X56" s="586"/>
      <c r="Y56" s="586"/>
      <c r="Z56" s="586"/>
      <c r="AA56" s="586"/>
      <c r="AB56" s="586"/>
      <c r="AC56" s="586"/>
      <c r="AD56" s="586"/>
      <c r="AE56" s="586"/>
      <c r="AF56" s="586"/>
    </row>
  </sheetData>
  <mergeCells count="138">
    <mergeCell ref="B56:AF56"/>
    <mergeCell ref="A50:C50"/>
    <mergeCell ref="B51:AF51"/>
    <mergeCell ref="B52:AF52"/>
    <mergeCell ref="B53:AF53"/>
    <mergeCell ref="B54:AF54"/>
    <mergeCell ref="B55:AF55"/>
    <mergeCell ref="A46:T46"/>
    <mergeCell ref="V46:W46"/>
    <mergeCell ref="X46:AF46"/>
    <mergeCell ref="A48:N48"/>
    <mergeCell ref="O48:P48"/>
    <mergeCell ref="Q48:AA48"/>
    <mergeCell ref="A44:F44"/>
    <mergeCell ref="G44:J44"/>
    <mergeCell ref="K44:M44"/>
    <mergeCell ref="N44:T44"/>
    <mergeCell ref="V44:W44"/>
    <mergeCell ref="X44:AF44"/>
    <mergeCell ref="A43:F43"/>
    <mergeCell ref="G43:J43"/>
    <mergeCell ref="K43:M43"/>
    <mergeCell ref="N43:T43"/>
    <mergeCell ref="V43:W43"/>
    <mergeCell ref="X43:AF43"/>
    <mergeCell ref="A42:F42"/>
    <mergeCell ref="G42:J42"/>
    <mergeCell ref="K42:M42"/>
    <mergeCell ref="N42:T42"/>
    <mergeCell ref="V42:W42"/>
    <mergeCell ref="X42:AF42"/>
    <mergeCell ref="A41:F41"/>
    <mergeCell ref="G41:J41"/>
    <mergeCell ref="K41:M41"/>
    <mergeCell ref="N41:T41"/>
    <mergeCell ref="V41:W41"/>
    <mergeCell ref="X41:AF41"/>
    <mergeCell ref="A40:F40"/>
    <mergeCell ref="G40:J40"/>
    <mergeCell ref="K40:M40"/>
    <mergeCell ref="N40:T40"/>
    <mergeCell ref="V40:W40"/>
    <mergeCell ref="X40:AF40"/>
    <mergeCell ref="O35:X35"/>
    <mergeCell ref="Y35:AF35"/>
    <mergeCell ref="A37:N37"/>
    <mergeCell ref="O37:P37"/>
    <mergeCell ref="Q37:Y37"/>
    <mergeCell ref="A39:I39"/>
    <mergeCell ref="A34:G34"/>
    <mergeCell ref="H34:J34"/>
    <mergeCell ref="L34:O34"/>
    <mergeCell ref="P34:T34"/>
    <mergeCell ref="V34:X34"/>
    <mergeCell ref="Y34:AF34"/>
    <mergeCell ref="A33:G33"/>
    <mergeCell ref="H33:J33"/>
    <mergeCell ref="L33:O33"/>
    <mergeCell ref="P33:T33"/>
    <mergeCell ref="V33:X33"/>
    <mergeCell ref="Y33:AF33"/>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1:AF1"/>
    <mergeCell ref="A3:B3"/>
    <mergeCell ref="C3:G3"/>
    <mergeCell ref="H3:AF3"/>
    <mergeCell ref="A5:C5"/>
    <mergeCell ref="D5:T5"/>
    <mergeCell ref="U5:AA5"/>
    <mergeCell ref="AB5:AF5"/>
    <mergeCell ref="F10:M10"/>
    <mergeCell ref="N10:T10"/>
    <mergeCell ref="U10:W10"/>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AF56"/>
  <sheetViews>
    <sheetView workbookViewId="0">
      <selection activeCell="AK26" sqref="AK26"/>
    </sheetView>
  </sheetViews>
  <sheetFormatPr defaultRowHeight="15" x14ac:dyDescent="0.25"/>
  <cols>
    <col min="1" max="28" width="2.7109375" style="321" customWidth="1"/>
    <col min="29" max="31" width="3" style="321" customWidth="1"/>
    <col min="32" max="32" width="2.85546875" style="321" customWidth="1"/>
    <col min="33" max="256" width="9.140625" style="321"/>
    <col min="257" max="284" width="2.7109375" style="321" customWidth="1"/>
    <col min="285" max="287" width="3" style="321" customWidth="1"/>
    <col min="288" max="288" width="2.85546875" style="321" customWidth="1"/>
    <col min="289" max="512" width="9.140625" style="321"/>
    <col min="513" max="540" width="2.7109375" style="321" customWidth="1"/>
    <col min="541" max="543" width="3" style="321" customWidth="1"/>
    <col min="544" max="544" width="2.85546875" style="321" customWidth="1"/>
    <col min="545" max="768" width="9.140625" style="321"/>
    <col min="769" max="796" width="2.7109375" style="321" customWidth="1"/>
    <col min="797" max="799" width="3" style="321" customWidth="1"/>
    <col min="800" max="800" width="2.85546875" style="321" customWidth="1"/>
    <col min="801" max="1024" width="9.140625" style="321"/>
    <col min="1025" max="1052" width="2.7109375" style="321" customWidth="1"/>
    <col min="1053" max="1055" width="3" style="321" customWidth="1"/>
    <col min="1056" max="1056" width="2.85546875" style="321" customWidth="1"/>
    <col min="1057" max="1280" width="9.140625" style="321"/>
    <col min="1281" max="1308" width="2.7109375" style="321" customWidth="1"/>
    <col min="1309" max="1311" width="3" style="321" customWidth="1"/>
    <col min="1312" max="1312" width="2.85546875" style="321" customWidth="1"/>
    <col min="1313" max="1536" width="9.140625" style="321"/>
    <col min="1537" max="1564" width="2.7109375" style="321" customWidth="1"/>
    <col min="1565" max="1567" width="3" style="321" customWidth="1"/>
    <col min="1568" max="1568" width="2.85546875" style="321" customWidth="1"/>
    <col min="1569" max="1792" width="9.140625" style="321"/>
    <col min="1793" max="1820" width="2.7109375" style="321" customWidth="1"/>
    <col min="1821" max="1823" width="3" style="321" customWidth="1"/>
    <col min="1824" max="1824" width="2.85546875" style="321" customWidth="1"/>
    <col min="1825" max="2048" width="9.140625" style="321"/>
    <col min="2049" max="2076" width="2.7109375" style="321" customWidth="1"/>
    <col min="2077" max="2079" width="3" style="321" customWidth="1"/>
    <col min="2080" max="2080" width="2.85546875" style="321" customWidth="1"/>
    <col min="2081" max="2304" width="9.140625" style="321"/>
    <col min="2305" max="2332" width="2.7109375" style="321" customWidth="1"/>
    <col min="2333" max="2335" width="3" style="321" customWidth="1"/>
    <col min="2336" max="2336" width="2.85546875" style="321" customWidth="1"/>
    <col min="2337" max="2560" width="9.140625" style="321"/>
    <col min="2561" max="2588" width="2.7109375" style="321" customWidth="1"/>
    <col min="2589" max="2591" width="3" style="321" customWidth="1"/>
    <col min="2592" max="2592" width="2.85546875" style="321" customWidth="1"/>
    <col min="2593" max="2816" width="9.140625" style="321"/>
    <col min="2817" max="2844" width="2.7109375" style="321" customWidth="1"/>
    <col min="2845" max="2847" width="3" style="321" customWidth="1"/>
    <col min="2848" max="2848" width="2.85546875" style="321" customWidth="1"/>
    <col min="2849" max="3072" width="9.140625" style="321"/>
    <col min="3073" max="3100" width="2.7109375" style="321" customWidth="1"/>
    <col min="3101" max="3103" width="3" style="321" customWidth="1"/>
    <col min="3104" max="3104" width="2.85546875" style="321" customWidth="1"/>
    <col min="3105" max="3328" width="9.140625" style="321"/>
    <col min="3329" max="3356" width="2.7109375" style="321" customWidth="1"/>
    <col min="3357" max="3359" width="3" style="321" customWidth="1"/>
    <col min="3360" max="3360" width="2.85546875" style="321" customWidth="1"/>
    <col min="3361" max="3584" width="9.140625" style="321"/>
    <col min="3585" max="3612" width="2.7109375" style="321" customWidth="1"/>
    <col min="3613" max="3615" width="3" style="321" customWidth="1"/>
    <col min="3616" max="3616" width="2.85546875" style="321" customWidth="1"/>
    <col min="3617" max="3840" width="9.140625" style="321"/>
    <col min="3841" max="3868" width="2.7109375" style="321" customWidth="1"/>
    <col min="3869" max="3871" width="3" style="321" customWidth="1"/>
    <col min="3872" max="3872" width="2.85546875" style="321" customWidth="1"/>
    <col min="3873" max="4096" width="9.140625" style="321"/>
    <col min="4097" max="4124" width="2.7109375" style="321" customWidth="1"/>
    <col min="4125" max="4127" width="3" style="321" customWidth="1"/>
    <col min="4128" max="4128" width="2.85546875" style="321" customWidth="1"/>
    <col min="4129" max="4352" width="9.140625" style="321"/>
    <col min="4353" max="4380" width="2.7109375" style="321" customWidth="1"/>
    <col min="4381" max="4383" width="3" style="321" customWidth="1"/>
    <col min="4384" max="4384" width="2.85546875" style="321" customWidth="1"/>
    <col min="4385" max="4608" width="9.140625" style="321"/>
    <col min="4609" max="4636" width="2.7109375" style="321" customWidth="1"/>
    <col min="4637" max="4639" width="3" style="321" customWidth="1"/>
    <col min="4640" max="4640" width="2.85546875" style="321" customWidth="1"/>
    <col min="4641" max="4864" width="9.140625" style="321"/>
    <col min="4865" max="4892" width="2.7109375" style="321" customWidth="1"/>
    <col min="4893" max="4895" width="3" style="321" customWidth="1"/>
    <col min="4896" max="4896" width="2.85546875" style="321" customWidth="1"/>
    <col min="4897" max="5120" width="9.140625" style="321"/>
    <col min="5121" max="5148" width="2.7109375" style="321" customWidth="1"/>
    <col min="5149" max="5151" width="3" style="321" customWidth="1"/>
    <col min="5152" max="5152" width="2.85546875" style="321" customWidth="1"/>
    <col min="5153" max="5376" width="9.140625" style="321"/>
    <col min="5377" max="5404" width="2.7109375" style="321" customWidth="1"/>
    <col min="5405" max="5407" width="3" style="321" customWidth="1"/>
    <col min="5408" max="5408" width="2.85546875" style="321" customWidth="1"/>
    <col min="5409" max="5632" width="9.140625" style="321"/>
    <col min="5633" max="5660" width="2.7109375" style="321" customWidth="1"/>
    <col min="5661" max="5663" width="3" style="321" customWidth="1"/>
    <col min="5664" max="5664" width="2.85546875" style="321" customWidth="1"/>
    <col min="5665" max="5888" width="9.140625" style="321"/>
    <col min="5889" max="5916" width="2.7109375" style="321" customWidth="1"/>
    <col min="5917" max="5919" width="3" style="321" customWidth="1"/>
    <col min="5920" max="5920" width="2.85546875" style="321" customWidth="1"/>
    <col min="5921" max="6144" width="9.140625" style="321"/>
    <col min="6145" max="6172" width="2.7109375" style="321" customWidth="1"/>
    <col min="6173" max="6175" width="3" style="321" customWidth="1"/>
    <col min="6176" max="6176" width="2.85546875" style="321" customWidth="1"/>
    <col min="6177" max="6400" width="9.140625" style="321"/>
    <col min="6401" max="6428" width="2.7109375" style="321" customWidth="1"/>
    <col min="6429" max="6431" width="3" style="321" customWidth="1"/>
    <col min="6432" max="6432" width="2.85546875" style="321" customWidth="1"/>
    <col min="6433" max="6656" width="9.140625" style="321"/>
    <col min="6657" max="6684" width="2.7109375" style="321" customWidth="1"/>
    <col min="6685" max="6687" width="3" style="321" customWidth="1"/>
    <col min="6688" max="6688" width="2.85546875" style="321" customWidth="1"/>
    <col min="6689" max="6912" width="9.140625" style="321"/>
    <col min="6913" max="6940" width="2.7109375" style="321" customWidth="1"/>
    <col min="6941" max="6943" width="3" style="321" customWidth="1"/>
    <col min="6944" max="6944" width="2.85546875" style="321" customWidth="1"/>
    <col min="6945" max="7168" width="9.140625" style="321"/>
    <col min="7169" max="7196" width="2.7109375" style="321" customWidth="1"/>
    <col min="7197" max="7199" width="3" style="321" customWidth="1"/>
    <col min="7200" max="7200" width="2.85546875" style="321" customWidth="1"/>
    <col min="7201" max="7424" width="9.140625" style="321"/>
    <col min="7425" max="7452" width="2.7109375" style="321" customWidth="1"/>
    <col min="7453" max="7455" width="3" style="321" customWidth="1"/>
    <col min="7456" max="7456" width="2.85546875" style="321" customWidth="1"/>
    <col min="7457" max="7680" width="9.140625" style="321"/>
    <col min="7681" max="7708" width="2.7109375" style="321" customWidth="1"/>
    <col min="7709" max="7711" width="3" style="321" customWidth="1"/>
    <col min="7712" max="7712" width="2.85546875" style="321" customWidth="1"/>
    <col min="7713" max="7936" width="9.140625" style="321"/>
    <col min="7937" max="7964" width="2.7109375" style="321" customWidth="1"/>
    <col min="7965" max="7967" width="3" style="321" customWidth="1"/>
    <col min="7968" max="7968" width="2.85546875" style="321" customWidth="1"/>
    <col min="7969" max="8192" width="9.140625" style="321"/>
    <col min="8193" max="8220" width="2.7109375" style="321" customWidth="1"/>
    <col min="8221" max="8223" width="3" style="321" customWidth="1"/>
    <col min="8224" max="8224" width="2.85546875" style="321" customWidth="1"/>
    <col min="8225" max="8448" width="9.140625" style="321"/>
    <col min="8449" max="8476" width="2.7109375" style="321" customWidth="1"/>
    <col min="8477" max="8479" width="3" style="321" customWidth="1"/>
    <col min="8480" max="8480" width="2.85546875" style="321" customWidth="1"/>
    <col min="8481" max="8704" width="9.140625" style="321"/>
    <col min="8705" max="8732" width="2.7109375" style="321" customWidth="1"/>
    <col min="8733" max="8735" width="3" style="321" customWidth="1"/>
    <col min="8736" max="8736" width="2.85546875" style="321" customWidth="1"/>
    <col min="8737" max="8960" width="9.140625" style="321"/>
    <col min="8961" max="8988" width="2.7109375" style="321" customWidth="1"/>
    <col min="8989" max="8991" width="3" style="321" customWidth="1"/>
    <col min="8992" max="8992" width="2.85546875" style="321" customWidth="1"/>
    <col min="8993" max="9216" width="9.140625" style="321"/>
    <col min="9217" max="9244" width="2.7109375" style="321" customWidth="1"/>
    <col min="9245" max="9247" width="3" style="321" customWidth="1"/>
    <col min="9248" max="9248" width="2.85546875" style="321" customWidth="1"/>
    <col min="9249" max="9472" width="9.140625" style="321"/>
    <col min="9473" max="9500" width="2.7109375" style="321" customWidth="1"/>
    <col min="9501" max="9503" width="3" style="321" customWidth="1"/>
    <col min="9504" max="9504" width="2.85546875" style="321" customWidth="1"/>
    <col min="9505" max="9728" width="9.140625" style="321"/>
    <col min="9729" max="9756" width="2.7109375" style="321" customWidth="1"/>
    <col min="9757" max="9759" width="3" style="321" customWidth="1"/>
    <col min="9760" max="9760" width="2.85546875" style="321" customWidth="1"/>
    <col min="9761" max="9984" width="9.140625" style="321"/>
    <col min="9985" max="10012" width="2.7109375" style="321" customWidth="1"/>
    <col min="10013" max="10015" width="3" style="321" customWidth="1"/>
    <col min="10016" max="10016" width="2.85546875" style="321" customWidth="1"/>
    <col min="10017" max="10240" width="9.140625" style="321"/>
    <col min="10241" max="10268" width="2.7109375" style="321" customWidth="1"/>
    <col min="10269" max="10271" width="3" style="321" customWidth="1"/>
    <col min="10272" max="10272" width="2.85546875" style="321" customWidth="1"/>
    <col min="10273" max="10496" width="9.140625" style="321"/>
    <col min="10497" max="10524" width="2.7109375" style="321" customWidth="1"/>
    <col min="10525" max="10527" width="3" style="321" customWidth="1"/>
    <col min="10528" max="10528" width="2.85546875" style="321" customWidth="1"/>
    <col min="10529" max="10752" width="9.140625" style="321"/>
    <col min="10753" max="10780" width="2.7109375" style="321" customWidth="1"/>
    <col min="10781" max="10783" width="3" style="321" customWidth="1"/>
    <col min="10784" max="10784" width="2.85546875" style="321" customWidth="1"/>
    <col min="10785" max="11008" width="9.140625" style="321"/>
    <col min="11009" max="11036" width="2.7109375" style="321" customWidth="1"/>
    <col min="11037" max="11039" width="3" style="321" customWidth="1"/>
    <col min="11040" max="11040" width="2.85546875" style="321" customWidth="1"/>
    <col min="11041" max="11264" width="9.140625" style="321"/>
    <col min="11265" max="11292" width="2.7109375" style="321" customWidth="1"/>
    <col min="11293" max="11295" width="3" style="321" customWidth="1"/>
    <col min="11296" max="11296" width="2.85546875" style="321" customWidth="1"/>
    <col min="11297" max="11520" width="9.140625" style="321"/>
    <col min="11521" max="11548" width="2.7109375" style="321" customWidth="1"/>
    <col min="11549" max="11551" width="3" style="321" customWidth="1"/>
    <col min="11552" max="11552" width="2.85546875" style="321" customWidth="1"/>
    <col min="11553" max="11776" width="9.140625" style="321"/>
    <col min="11777" max="11804" width="2.7109375" style="321" customWidth="1"/>
    <col min="11805" max="11807" width="3" style="321" customWidth="1"/>
    <col min="11808" max="11808" width="2.85546875" style="321" customWidth="1"/>
    <col min="11809" max="12032" width="9.140625" style="321"/>
    <col min="12033" max="12060" width="2.7109375" style="321" customWidth="1"/>
    <col min="12061" max="12063" width="3" style="321" customWidth="1"/>
    <col min="12064" max="12064" width="2.85546875" style="321" customWidth="1"/>
    <col min="12065" max="12288" width="9.140625" style="321"/>
    <col min="12289" max="12316" width="2.7109375" style="321" customWidth="1"/>
    <col min="12317" max="12319" width="3" style="321" customWidth="1"/>
    <col min="12320" max="12320" width="2.85546875" style="321" customWidth="1"/>
    <col min="12321" max="12544" width="9.140625" style="321"/>
    <col min="12545" max="12572" width="2.7109375" style="321" customWidth="1"/>
    <col min="12573" max="12575" width="3" style="321" customWidth="1"/>
    <col min="12576" max="12576" width="2.85546875" style="321" customWidth="1"/>
    <col min="12577" max="12800" width="9.140625" style="321"/>
    <col min="12801" max="12828" width="2.7109375" style="321" customWidth="1"/>
    <col min="12829" max="12831" width="3" style="321" customWidth="1"/>
    <col min="12832" max="12832" width="2.85546875" style="321" customWidth="1"/>
    <col min="12833" max="13056" width="9.140625" style="321"/>
    <col min="13057" max="13084" width="2.7109375" style="321" customWidth="1"/>
    <col min="13085" max="13087" width="3" style="321" customWidth="1"/>
    <col min="13088" max="13088" width="2.85546875" style="321" customWidth="1"/>
    <col min="13089" max="13312" width="9.140625" style="321"/>
    <col min="13313" max="13340" width="2.7109375" style="321" customWidth="1"/>
    <col min="13341" max="13343" width="3" style="321" customWidth="1"/>
    <col min="13344" max="13344" width="2.85546875" style="321" customWidth="1"/>
    <col min="13345" max="13568" width="9.140625" style="321"/>
    <col min="13569" max="13596" width="2.7109375" style="321" customWidth="1"/>
    <col min="13597" max="13599" width="3" style="321" customWidth="1"/>
    <col min="13600" max="13600" width="2.85546875" style="321" customWidth="1"/>
    <col min="13601" max="13824" width="9.140625" style="321"/>
    <col min="13825" max="13852" width="2.7109375" style="321" customWidth="1"/>
    <col min="13853" max="13855" width="3" style="321" customWidth="1"/>
    <col min="13856" max="13856" width="2.85546875" style="321" customWidth="1"/>
    <col min="13857" max="14080" width="9.140625" style="321"/>
    <col min="14081" max="14108" width="2.7109375" style="321" customWidth="1"/>
    <col min="14109" max="14111" width="3" style="321" customWidth="1"/>
    <col min="14112" max="14112" width="2.85546875" style="321" customWidth="1"/>
    <col min="14113" max="14336" width="9.140625" style="321"/>
    <col min="14337" max="14364" width="2.7109375" style="321" customWidth="1"/>
    <col min="14365" max="14367" width="3" style="321" customWidth="1"/>
    <col min="14368" max="14368" width="2.85546875" style="321" customWidth="1"/>
    <col min="14369" max="14592" width="9.140625" style="321"/>
    <col min="14593" max="14620" width="2.7109375" style="321" customWidth="1"/>
    <col min="14621" max="14623" width="3" style="321" customWidth="1"/>
    <col min="14624" max="14624" width="2.85546875" style="321" customWidth="1"/>
    <col min="14625" max="14848" width="9.140625" style="321"/>
    <col min="14849" max="14876" width="2.7109375" style="321" customWidth="1"/>
    <col min="14877" max="14879" width="3" style="321" customWidth="1"/>
    <col min="14880" max="14880" width="2.85546875" style="321" customWidth="1"/>
    <col min="14881" max="15104" width="9.140625" style="321"/>
    <col min="15105" max="15132" width="2.7109375" style="321" customWidth="1"/>
    <col min="15133" max="15135" width="3" style="321" customWidth="1"/>
    <col min="15136" max="15136" width="2.85546875" style="321" customWidth="1"/>
    <col min="15137" max="15360" width="9.140625" style="321"/>
    <col min="15361" max="15388" width="2.7109375" style="321" customWidth="1"/>
    <col min="15389" max="15391" width="3" style="321" customWidth="1"/>
    <col min="15392" max="15392" width="2.85546875" style="321" customWidth="1"/>
    <col min="15393" max="15616" width="9.140625" style="321"/>
    <col min="15617" max="15644" width="2.7109375" style="321" customWidth="1"/>
    <col min="15645" max="15647" width="3" style="321" customWidth="1"/>
    <col min="15648" max="15648" width="2.85546875" style="321" customWidth="1"/>
    <col min="15649" max="15872" width="9.140625" style="321"/>
    <col min="15873" max="15900" width="2.7109375" style="321" customWidth="1"/>
    <col min="15901" max="15903" width="3" style="321" customWidth="1"/>
    <col min="15904" max="15904" width="2.85546875" style="321" customWidth="1"/>
    <col min="15905" max="16128" width="9.140625" style="321"/>
    <col min="16129" max="16156" width="2.7109375" style="321" customWidth="1"/>
    <col min="16157" max="16159" width="3" style="321" customWidth="1"/>
    <col min="16160" max="16160" width="2.85546875" style="321" customWidth="1"/>
    <col min="16161" max="16384" width="9.140625" style="321"/>
  </cols>
  <sheetData>
    <row r="1" spans="1:32" x14ac:dyDescent="0.25">
      <c r="A1" s="585" t="s">
        <v>40</v>
      </c>
      <c r="B1" s="585"/>
      <c r="C1" s="585"/>
      <c r="D1" s="585"/>
      <c r="E1" s="585"/>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row>
    <row r="2" spans="1:32" x14ac:dyDescent="0.25">
      <c r="A2" s="322"/>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row>
    <row r="3" spans="1:32" ht="126.75" customHeight="1" x14ac:dyDescent="0.25">
      <c r="A3" s="586" t="s">
        <v>41</v>
      </c>
      <c r="B3" s="586"/>
      <c r="C3" s="612" t="s">
        <v>98</v>
      </c>
      <c r="D3" s="612"/>
      <c r="E3" s="612"/>
      <c r="F3" s="612"/>
      <c r="G3" s="612"/>
      <c r="H3" s="588" t="s">
        <v>91</v>
      </c>
      <c r="I3" s="588"/>
      <c r="J3" s="588"/>
      <c r="K3" s="588"/>
      <c r="L3" s="588"/>
      <c r="M3" s="588"/>
      <c r="N3" s="588"/>
      <c r="O3" s="588"/>
      <c r="P3" s="588"/>
      <c r="Q3" s="588"/>
      <c r="R3" s="588"/>
      <c r="S3" s="588"/>
      <c r="T3" s="588"/>
      <c r="U3" s="588"/>
      <c r="V3" s="588"/>
      <c r="W3" s="588"/>
      <c r="X3" s="588"/>
      <c r="Y3" s="588"/>
      <c r="Z3" s="588"/>
      <c r="AA3" s="588"/>
      <c r="AB3" s="588"/>
      <c r="AC3" s="588"/>
      <c r="AD3" s="588"/>
      <c r="AE3" s="588"/>
      <c r="AF3" s="588"/>
    </row>
    <row r="4" spans="1:32" x14ac:dyDescent="0.25">
      <c r="A4" s="322"/>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2"/>
    </row>
    <row r="5" spans="1:32" x14ac:dyDescent="0.25">
      <c r="A5" s="586" t="s">
        <v>42</v>
      </c>
      <c r="B5" s="586"/>
      <c r="C5" s="586"/>
      <c r="D5" s="586"/>
      <c r="E5" s="586"/>
      <c r="F5" s="586"/>
      <c r="G5" s="586"/>
      <c r="H5" s="586"/>
      <c r="I5" s="586"/>
      <c r="J5" s="586"/>
      <c r="K5" s="586"/>
      <c r="L5" s="586"/>
      <c r="M5" s="586"/>
      <c r="N5" s="586"/>
      <c r="O5" s="586"/>
      <c r="P5" s="586"/>
      <c r="Q5" s="586"/>
      <c r="R5" s="586"/>
      <c r="S5" s="586"/>
      <c r="T5" s="586"/>
      <c r="U5" s="586"/>
      <c r="V5" s="586"/>
      <c r="W5" s="586"/>
      <c r="X5" s="586"/>
      <c r="Y5" s="586"/>
      <c r="Z5" s="586"/>
      <c r="AA5" s="586"/>
      <c r="AB5" s="589"/>
      <c r="AC5" s="586"/>
      <c r="AD5" s="586"/>
      <c r="AE5" s="586"/>
      <c r="AF5" s="586"/>
    </row>
    <row r="6" spans="1:32" x14ac:dyDescent="0.25">
      <c r="A6" s="322"/>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row>
    <row r="7" spans="1:32" ht="24" customHeight="1" x14ac:dyDescent="0.25">
      <c r="A7" s="591" t="s">
        <v>43</v>
      </c>
      <c r="B7" s="592"/>
      <c r="C7" s="592"/>
      <c r="D7" s="592"/>
      <c r="E7" s="592"/>
      <c r="F7" s="588" t="s">
        <v>44</v>
      </c>
      <c r="G7" s="588"/>
      <c r="H7" s="588"/>
      <c r="I7" s="588"/>
      <c r="J7" s="588"/>
      <c r="K7" s="588"/>
      <c r="L7" s="588"/>
      <c r="M7" s="588"/>
      <c r="N7" s="590">
        <v>404.8</v>
      </c>
      <c r="O7" s="590"/>
      <c r="P7" s="590"/>
      <c r="Q7" s="590"/>
      <c r="R7" s="590"/>
      <c r="S7" s="590"/>
      <c r="T7" s="590"/>
      <c r="U7" s="586" t="s">
        <v>45</v>
      </c>
      <c r="V7" s="586"/>
      <c r="W7" s="586"/>
      <c r="X7" s="322"/>
      <c r="Y7" s="322"/>
      <c r="Z7" s="322"/>
      <c r="AA7" s="322"/>
      <c r="AB7" s="322"/>
      <c r="AC7" s="322"/>
      <c r="AD7" s="322"/>
      <c r="AE7" s="322"/>
      <c r="AF7" s="322"/>
    </row>
    <row r="8" spans="1:32" ht="24" customHeight="1" x14ac:dyDescent="0.25">
      <c r="A8" s="591"/>
      <c r="B8" s="592"/>
      <c r="C8" s="592"/>
      <c r="D8" s="592"/>
      <c r="E8" s="592"/>
      <c r="F8" s="588" t="s">
        <v>46</v>
      </c>
      <c r="G8" s="588"/>
      <c r="H8" s="588"/>
      <c r="I8" s="588"/>
      <c r="J8" s="588"/>
      <c r="K8" s="588"/>
      <c r="L8" s="588"/>
      <c r="M8" s="588"/>
      <c r="N8" s="590">
        <f>N7/(5*240)</f>
        <v>0.33733333333333332</v>
      </c>
      <c r="O8" s="590"/>
      <c r="P8" s="590"/>
      <c r="Q8" s="590"/>
      <c r="R8" s="590"/>
      <c r="S8" s="590"/>
      <c r="T8" s="590"/>
      <c r="U8" s="586" t="s">
        <v>45</v>
      </c>
      <c r="V8" s="586"/>
      <c r="W8" s="586"/>
      <c r="X8" s="322"/>
      <c r="Y8" s="322"/>
      <c r="Z8" s="322"/>
      <c r="AA8" s="322"/>
      <c r="AB8" s="322"/>
      <c r="AC8" s="322"/>
      <c r="AD8" s="322"/>
      <c r="AE8" s="322"/>
      <c r="AF8" s="322"/>
    </row>
    <row r="9" spans="1:32" ht="24" customHeight="1" x14ac:dyDescent="0.25">
      <c r="A9" s="591"/>
      <c r="B9" s="592"/>
      <c r="C9" s="592"/>
      <c r="D9" s="592"/>
      <c r="E9" s="592"/>
      <c r="F9" s="588" t="s">
        <v>47</v>
      </c>
      <c r="G9" s="588"/>
      <c r="H9" s="588"/>
      <c r="I9" s="588"/>
      <c r="J9" s="588"/>
      <c r="K9" s="588"/>
      <c r="L9" s="588"/>
      <c r="M9" s="588"/>
      <c r="N9" s="590">
        <f>8.5*3</f>
        <v>25.5</v>
      </c>
      <c r="O9" s="590"/>
      <c r="P9" s="590"/>
      <c r="Q9" s="590"/>
      <c r="R9" s="590"/>
      <c r="S9" s="590"/>
      <c r="T9" s="590"/>
      <c r="U9" s="586" t="s">
        <v>45</v>
      </c>
      <c r="V9" s="586"/>
      <c r="W9" s="586"/>
      <c r="X9" s="322"/>
      <c r="Y9" s="322"/>
      <c r="Z9" s="322"/>
      <c r="AA9" s="322"/>
      <c r="AB9" s="322"/>
      <c r="AC9" s="322"/>
      <c r="AD9" s="322"/>
      <c r="AE9" s="322"/>
      <c r="AF9" s="322"/>
    </row>
    <row r="10" spans="1:32" x14ac:dyDescent="0.25">
      <c r="A10" s="591"/>
      <c r="B10" s="592"/>
      <c r="C10" s="592"/>
      <c r="D10" s="592"/>
      <c r="E10" s="592"/>
      <c r="F10" s="586" t="s">
        <v>35</v>
      </c>
      <c r="G10" s="586"/>
      <c r="H10" s="586"/>
      <c r="I10" s="586"/>
      <c r="J10" s="586"/>
      <c r="K10" s="586"/>
      <c r="L10" s="586"/>
      <c r="M10" s="586"/>
      <c r="N10" s="590">
        <f>SUM(N8:T9)</f>
        <v>25.837333333333333</v>
      </c>
      <c r="O10" s="590"/>
      <c r="P10" s="590"/>
      <c r="Q10" s="590"/>
      <c r="R10" s="590"/>
      <c r="S10" s="590"/>
      <c r="T10" s="590"/>
      <c r="U10" s="586" t="s">
        <v>45</v>
      </c>
      <c r="V10" s="586"/>
      <c r="W10" s="586"/>
      <c r="X10" s="322"/>
      <c r="Y10" s="322"/>
      <c r="Z10" s="322"/>
      <c r="AA10" s="322"/>
      <c r="AB10" s="322"/>
      <c r="AC10" s="322"/>
      <c r="AD10" s="322"/>
      <c r="AE10" s="322"/>
      <c r="AF10" s="322"/>
    </row>
    <row r="11" spans="1:32" x14ac:dyDescent="0.25">
      <c r="A11" s="592"/>
      <c r="B11" s="592"/>
      <c r="C11" s="592"/>
      <c r="D11" s="592"/>
      <c r="E11" s="592"/>
      <c r="F11" s="586" t="s">
        <v>48</v>
      </c>
      <c r="G11" s="586"/>
      <c r="H11" s="586"/>
      <c r="I11" s="586"/>
      <c r="J11" s="586"/>
      <c r="K11" s="586"/>
      <c r="L11" s="586"/>
      <c r="M11" s="586"/>
      <c r="N11" s="590"/>
      <c r="O11" s="590"/>
      <c r="P11" s="590"/>
      <c r="Q11" s="590"/>
      <c r="R11" s="590"/>
      <c r="S11" s="590"/>
      <c r="T11" s="590"/>
      <c r="U11" s="586" t="s">
        <v>45</v>
      </c>
      <c r="V11" s="586"/>
      <c r="W11" s="586"/>
      <c r="X11" s="322"/>
      <c r="Y11" s="322"/>
      <c r="Z11" s="322"/>
      <c r="AA11" s="322"/>
      <c r="AB11" s="322"/>
      <c r="AC11" s="322"/>
      <c r="AD11" s="322"/>
      <c r="AE11" s="322"/>
      <c r="AF11" s="322"/>
    </row>
    <row r="12" spans="1:32" x14ac:dyDescent="0.25">
      <c r="A12" s="592"/>
      <c r="B12" s="592"/>
      <c r="C12" s="592"/>
      <c r="D12" s="592"/>
      <c r="E12" s="592"/>
      <c r="F12" s="586" t="s">
        <v>49</v>
      </c>
      <c r="G12" s="586"/>
      <c r="H12" s="586"/>
      <c r="I12" s="586"/>
      <c r="J12" s="586"/>
      <c r="K12" s="586"/>
      <c r="L12" s="586"/>
      <c r="M12" s="586"/>
      <c r="N12" s="590"/>
      <c r="O12" s="590"/>
      <c r="P12" s="590"/>
      <c r="Q12" s="590"/>
      <c r="R12" s="590"/>
      <c r="S12" s="590"/>
      <c r="T12" s="590"/>
      <c r="U12" s="586" t="s">
        <v>45</v>
      </c>
      <c r="V12" s="586"/>
      <c r="W12" s="586"/>
      <c r="X12" s="322"/>
      <c r="Y12" s="322"/>
      <c r="Z12" s="322"/>
      <c r="AA12" s="322"/>
      <c r="AB12" s="322"/>
      <c r="AC12" s="322"/>
      <c r="AD12" s="322"/>
      <c r="AE12" s="322"/>
      <c r="AF12" s="322"/>
    </row>
    <row r="13" spans="1:32"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row>
    <row r="14" spans="1:32" x14ac:dyDescent="0.25">
      <c r="A14" s="599" t="s">
        <v>50</v>
      </c>
      <c r="B14" s="599"/>
      <c r="C14" s="599"/>
      <c r="D14" s="586" t="s">
        <v>51</v>
      </c>
      <c r="E14" s="586"/>
      <c r="F14" s="586"/>
      <c r="G14" s="586"/>
      <c r="H14" s="586"/>
      <c r="I14" s="586"/>
      <c r="J14" s="586"/>
      <c r="K14" s="586"/>
      <c r="L14" s="112"/>
      <c r="M14" s="586" t="s">
        <v>52</v>
      </c>
      <c r="N14" s="586"/>
      <c r="O14" s="586"/>
      <c r="P14" s="586"/>
      <c r="Q14" s="586"/>
      <c r="R14" s="586"/>
      <c r="S14" s="586"/>
      <c r="T14" s="586"/>
      <c r="U14" s="586"/>
      <c r="V14" s="586"/>
      <c r="W14" s="586"/>
      <c r="X14" s="586"/>
      <c r="Y14" s="586"/>
      <c r="Z14" s="586" t="s">
        <v>53</v>
      </c>
      <c r="AA14" s="586"/>
      <c r="AB14" s="586"/>
      <c r="AC14" s="586"/>
      <c r="AD14" s="586"/>
      <c r="AE14" s="586"/>
      <c r="AF14" s="586"/>
    </row>
    <row r="15" spans="1:32" x14ac:dyDescent="0.25">
      <c r="A15" s="599"/>
      <c r="B15" s="599"/>
      <c r="C15" s="599"/>
      <c r="D15" s="586" t="s">
        <v>54</v>
      </c>
      <c r="E15" s="586"/>
      <c r="F15" s="586"/>
      <c r="G15" s="586"/>
      <c r="H15" s="594"/>
      <c r="I15" s="594"/>
      <c r="J15" s="586" t="s">
        <v>55</v>
      </c>
      <c r="K15" s="586"/>
      <c r="L15" s="586"/>
      <c r="M15" s="586"/>
      <c r="N15" s="586"/>
      <c r="O15" s="596">
        <f>(N10+N11+N12)*H15</f>
        <v>0</v>
      </c>
      <c r="P15" s="596"/>
      <c r="Q15" s="596"/>
      <c r="R15" s="596"/>
      <c r="S15" s="596"/>
      <c r="T15" s="596"/>
      <c r="U15" s="596"/>
      <c r="V15" s="596"/>
      <c r="W15" s="322"/>
      <c r="X15" s="322"/>
      <c r="Y15" s="322"/>
      <c r="Z15" s="322"/>
      <c r="AA15" s="322"/>
      <c r="AB15" s="322"/>
      <c r="AC15" s="322"/>
      <c r="AD15" s="322"/>
      <c r="AE15" s="322"/>
      <c r="AF15" s="322"/>
    </row>
    <row r="16" spans="1:32" x14ac:dyDescent="0.25">
      <c r="A16" s="599"/>
      <c r="B16" s="599"/>
      <c r="C16" s="599"/>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row>
    <row r="17" spans="1:32" x14ac:dyDescent="0.25">
      <c r="A17" s="599"/>
      <c r="B17" s="599"/>
      <c r="C17" s="599"/>
      <c r="D17" s="586" t="s">
        <v>56</v>
      </c>
      <c r="E17" s="586"/>
      <c r="F17" s="586"/>
      <c r="G17" s="586"/>
      <c r="H17" s="586"/>
      <c r="I17" s="586"/>
      <c r="J17" s="586"/>
      <c r="K17" s="586"/>
      <c r="L17" s="323"/>
      <c r="M17" s="600"/>
      <c r="N17" s="600"/>
      <c r="O17" s="600"/>
      <c r="P17" s="600"/>
      <c r="Q17" s="600"/>
      <c r="R17" s="600"/>
      <c r="S17" s="600"/>
      <c r="T17" s="600"/>
      <c r="U17" s="600"/>
      <c r="V17" s="600"/>
      <c r="W17" s="322"/>
      <c r="X17" s="322"/>
      <c r="Y17" s="322"/>
      <c r="Z17" s="322"/>
      <c r="AA17" s="322"/>
      <c r="AB17" s="322"/>
      <c r="AC17" s="322"/>
      <c r="AD17" s="322"/>
      <c r="AE17" s="322"/>
      <c r="AF17" s="322"/>
    </row>
    <row r="18" spans="1:32" x14ac:dyDescent="0.25">
      <c r="A18" s="599"/>
      <c r="B18" s="599"/>
      <c r="C18" s="599"/>
      <c r="D18" s="586" t="s">
        <v>54</v>
      </c>
      <c r="E18" s="586"/>
      <c r="F18" s="586"/>
      <c r="G18" s="586"/>
      <c r="H18" s="594">
        <v>0</v>
      </c>
      <c r="I18" s="595"/>
      <c r="J18" s="586" t="s">
        <v>55</v>
      </c>
      <c r="K18" s="586"/>
      <c r="L18" s="586"/>
      <c r="M18" s="586"/>
      <c r="N18" s="586"/>
      <c r="O18" s="596">
        <f>(N10+N11+N12)*H18</f>
        <v>0</v>
      </c>
      <c r="P18" s="596"/>
      <c r="Q18" s="596"/>
      <c r="R18" s="596"/>
      <c r="S18" s="596"/>
      <c r="T18" s="596"/>
      <c r="U18" s="596"/>
      <c r="V18" s="596"/>
      <c r="W18" s="322"/>
      <c r="X18" s="322"/>
      <c r="Y18" s="322"/>
      <c r="Z18" s="322"/>
      <c r="AA18" s="322"/>
      <c r="AB18" s="322"/>
      <c r="AC18" s="322"/>
      <c r="AD18" s="322"/>
      <c r="AE18" s="322"/>
      <c r="AF18" s="322"/>
    </row>
    <row r="19" spans="1:32" x14ac:dyDescent="0.25">
      <c r="A19" s="586" t="s">
        <v>57</v>
      </c>
      <c r="B19" s="586"/>
      <c r="C19" s="586"/>
      <c r="D19" s="586"/>
      <c r="E19" s="586"/>
      <c r="F19" s="586"/>
      <c r="G19" s="586"/>
      <c r="H19" s="586"/>
      <c r="I19" s="586"/>
      <c r="J19" s="597" t="s">
        <v>45</v>
      </c>
      <c r="K19" s="597"/>
      <c r="L19" s="598">
        <f>N10+N11+N12-O15-O18</f>
        <v>25.837333333333333</v>
      </c>
      <c r="M19" s="598"/>
      <c r="N19" s="598"/>
      <c r="O19" s="598"/>
      <c r="P19" s="598"/>
      <c r="Q19" s="598"/>
      <c r="R19" s="598"/>
      <c r="S19" s="598"/>
      <c r="T19" s="598"/>
      <c r="U19" s="598"/>
      <c r="V19" s="598"/>
      <c r="W19" s="324"/>
      <c r="X19" s="322"/>
      <c r="Y19" s="322"/>
      <c r="Z19" s="322"/>
      <c r="AA19" s="322"/>
      <c r="AB19" s="322"/>
      <c r="AC19" s="322"/>
      <c r="AD19" s="322"/>
      <c r="AE19" s="322"/>
      <c r="AF19" s="322"/>
    </row>
    <row r="20" spans="1:32"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row>
    <row r="21" spans="1:32" x14ac:dyDescent="0.25">
      <c r="A21" s="586" t="s">
        <v>42</v>
      </c>
      <c r="B21" s="586"/>
      <c r="C21" s="586"/>
      <c r="D21" s="586"/>
      <c r="E21" s="586"/>
      <c r="F21" s="586"/>
      <c r="G21" s="586"/>
      <c r="H21" s="586"/>
      <c r="I21" s="586"/>
      <c r="J21" s="586"/>
      <c r="K21" s="586"/>
      <c r="L21" s="586"/>
      <c r="M21" s="586"/>
      <c r="N21" s="586"/>
      <c r="O21" s="586"/>
      <c r="P21" s="586"/>
      <c r="Q21" s="586"/>
      <c r="R21" s="586"/>
      <c r="S21" s="586"/>
      <c r="T21" s="586"/>
      <c r="U21" s="586"/>
      <c r="V21" s="586"/>
      <c r="W21" s="586"/>
      <c r="X21" s="586"/>
      <c r="Y21" s="586"/>
      <c r="Z21" s="586"/>
      <c r="AA21" s="586"/>
      <c r="AB21" s="589"/>
      <c r="AC21" s="586"/>
      <c r="AD21" s="586"/>
      <c r="AE21" s="586"/>
      <c r="AF21" s="586"/>
    </row>
    <row r="22" spans="1:32" x14ac:dyDescent="0.25">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row>
    <row r="23" spans="1:32" ht="12.75" customHeight="1" x14ac:dyDescent="0.25">
      <c r="A23" s="591" t="s">
        <v>58</v>
      </c>
      <c r="B23" s="591"/>
      <c r="C23" s="591"/>
      <c r="D23" s="591"/>
      <c r="E23" s="591"/>
      <c r="F23" s="591"/>
      <c r="G23" s="591"/>
      <c r="H23" s="591"/>
      <c r="I23" s="591"/>
      <c r="J23" s="591"/>
      <c r="K23" s="591"/>
      <c r="L23" s="591"/>
      <c r="M23" s="591"/>
      <c r="N23" s="593"/>
      <c r="O23" s="593"/>
      <c r="P23" s="593"/>
      <c r="Q23" s="593"/>
      <c r="R23" s="593"/>
      <c r="S23" s="593"/>
      <c r="T23" s="593"/>
      <c r="U23" s="586" t="s">
        <v>45</v>
      </c>
      <c r="V23" s="586"/>
      <c r="W23" s="586"/>
      <c r="X23" s="322"/>
      <c r="Y23" s="322"/>
      <c r="Z23" s="322"/>
      <c r="AA23" s="322"/>
      <c r="AB23" s="322"/>
      <c r="AC23" s="322"/>
      <c r="AD23" s="322"/>
      <c r="AE23" s="322"/>
      <c r="AF23" s="322"/>
    </row>
    <row r="24" spans="1:32" x14ac:dyDescent="0.25">
      <c r="A24" s="322"/>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row>
    <row r="25" spans="1:32" x14ac:dyDescent="0.25">
      <c r="A25" s="599" t="s">
        <v>50</v>
      </c>
      <c r="B25" s="599"/>
      <c r="C25" s="599"/>
      <c r="D25" s="586" t="s">
        <v>51</v>
      </c>
      <c r="E25" s="586"/>
      <c r="F25" s="586"/>
      <c r="G25" s="586"/>
      <c r="H25" s="586"/>
      <c r="I25" s="586"/>
      <c r="J25" s="586"/>
      <c r="K25" s="586"/>
      <c r="L25" s="112"/>
      <c r="M25" s="586" t="s">
        <v>52</v>
      </c>
      <c r="N25" s="586"/>
      <c r="O25" s="600"/>
      <c r="P25" s="600"/>
      <c r="Q25" s="600"/>
      <c r="R25" s="600"/>
      <c r="S25" s="600"/>
      <c r="T25" s="600"/>
      <c r="U25" s="600"/>
      <c r="V25" s="600"/>
      <c r="W25" s="600"/>
      <c r="X25" s="600"/>
      <c r="Y25" s="600"/>
      <c r="Z25" s="586" t="s">
        <v>53</v>
      </c>
      <c r="AA25" s="586"/>
      <c r="AB25" s="586"/>
      <c r="AC25" s="586"/>
      <c r="AD25" s="586"/>
      <c r="AE25" s="586"/>
      <c r="AF25" s="586"/>
    </row>
    <row r="26" spans="1:32" x14ac:dyDescent="0.25">
      <c r="A26" s="599"/>
      <c r="B26" s="599"/>
      <c r="C26" s="599"/>
      <c r="D26" s="586" t="s">
        <v>54</v>
      </c>
      <c r="E26" s="586"/>
      <c r="F26" s="586"/>
      <c r="G26" s="586"/>
      <c r="H26" s="594"/>
      <c r="I26" s="594"/>
      <c r="J26" s="586" t="s">
        <v>55</v>
      </c>
      <c r="K26" s="586"/>
      <c r="L26" s="586"/>
      <c r="M26" s="586"/>
      <c r="N26" s="586"/>
      <c r="O26" s="596">
        <f>N23*H26</f>
        <v>0</v>
      </c>
      <c r="P26" s="596"/>
      <c r="Q26" s="596"/>
      <c r="R26" s="596"/>
      <c r="S26" s="596"/>
      <c r="T26" s="596"/>
      <c r="U26" s="596"/>
      <c r="V26" s="596"/>
      <c r="W26" s="322"/>
      <c r="X26" s="322"/>
      <c r="Y26" s="322"/>
      <c r="Z26" s="322"/>
      <c r="AA26" s="322"/>
      <c r="AB26" s="322"/>
      <c r="AC26" s="322"/>
      <c r="AD26" s="322"/>
      <c r="AE26" s="322"/>
      <c r="AF26" s="322"/>
    </row>
    <row r="27" spans="1:32" x14ac:dyDescent="0.25">
      <c r="A27" s="599"/>
      <c r="B27" s="599"/>
      <c r="C27" s="599"/>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row>
    <row r="28" spans="1:32" x14ac:dyDescent="0.25">
      <c r="A28" s="599"/>
      <c r="B28" s="599"/>
      <c r="C28" s="599"/>
      <c r="D28" s="586" t="s">
        <v>56</v>
      </c>
      <c r="E28" s="586"/>
      <c r="F28" s="586"/>
      <c r="G28" s="586"/>
      <c r="H28" s="586"/>
      <c r="I28" s="586"/>
      <c r="J28" s="586"/>
      <c r="K28" s="586"/>
      <c r="L28" s="112"/>
      <c r="M28" s="586"/>
      <c r="N28" s="586"/>
      <c r="O28" s="586"/>
      <c r="P28" s="586"/>
      <c r="Q28" s="586"/>
      <c r="R28" s="586"/>
      <c r="S28" s="586"/>
      <c r="T28" s="586"/>
      <c r="U28" s="586"/>
      <c r="V28" s="586"/>
      <c r="W28" s="322"/>
      <c r="X28" s="322"/>
      <c r="Y28" s="322"/>
      <c r="Z28" s="322"/>
      <c r="AA28" s="322"/>
      <c r="AB28" s="322"/>
      <c r="AC28" s="322"/>
      <c r="AD28" s="322"/>
      <c r="AE28" s="322"/>
      <c r="AF28" s="322"/>
    </row>
    <row r="29" spans="1:32" x14ac:dyDescent="0.25">
      <c r="A29" s="599"/>
      <c r="B29" s="599"/>
      <c r="C29" s="599"/>
      <c r="D29" s="586" t="s">
        <v>54</v>
      </c>
      <c r="E29" s="586"/>
      <c r="F29" s="586"/>
      <c r="G29" s="586"/>
      <c r="H29" s="602"/>
      <c r="I29" s="602"/>
      <c r="J29" s="586" t="s">
        <v>55</v>
      </c>
      <c r="K29" s="586"/>
      <c r="L29" s="586"/>
      <c r="M29" s="586"/>
      <c r="N29" s="586"/>
      <c r="O29" s="596">
        <f>(N23*H29)</f>
        <v>0</v>
      </c>
      <c r="P29" s="596"/>
      <c r="Q29" s="596"/>
      <c r="R29" s="596"/>
      <c r="S29" s="596"/>
      <c r="T29" s="596"/>
      <c r="U29" s="596"/>
      <c r="V29" s="596"/>
      <c r="W29" s="322"/>
      <c r="X29" s="322"/>
      <c r="Y29" s="322"/>
      <c r="Z29" s="322"/>
      <c r="AA29" s="322"/>
      <c r="AB29" s="322"/>
      <c r="AC29" s="322"/>
      <c r="AD29" s="322"/>
      <c r="AE29" s="322"/>
      <c r="AF29" s="322"/>
    </row>
    <row r="30" spans="1:32" x14ac:dyDescent="0.25">
      <c r="A30" s="586" t="s">
        <v>57</v>
      </c>
      <c r="B30" s="586"/>
      <c r="C30" s="586"/>
      <c r="D30" s="586"/>
      <c r="E30" s="586"/>
      <c r="F30" s="586"/>
      <c r="G30" s="586"/>
      <c r="H30" s="586"/>
      <c r="I30" s="586"/>
      <c r="J30" s="586" t="s">
        <v>45</v>
      </c>
      <c r="K30" s="586"/>
      <c r="L30" s="598">
        <f>(N23-O29-O26)</f>
        <v>0</v>
      </c>
      <c r="M30" s="598"/>
      <c r="N30" s="598"/>
      <c r="O30" s="598"/>
      <c r="P30" s="598"/>
      <c r="Q30" s="598"/>
      <c r="R30" s="598"/>
      <c r="S30" s="598"/>
      <c r="T30" s="598"/>
      <c r="U30" s="598"/>
      <c r="V30" s="598"/>
      <c r="W30" s="112"/>
      <c r="X30" s="322"/>
      <c r="Y30" s="322"/>
      <c r="Z30" s="322"/>
      <c r="AA30" s="322"/>
      <c r="AB30" s="322"/>
      <c r="AC30" s="322"/>
      <c r="AD30" s="322"/>
      <c r="AE30" s="322"/>
      <c r="AF30" s="322"/>
    </row>
    <row r="31" spans="1:32" x14ac:dyDescent="0.25">
      <c r="A31" s="586"/>
      <c r="B31" s="586"/>
      <c r="C31" s="586"/>
      <c r="D31" s="586"/>
      <c r="E31" s="586"/>
      <c r="F31" s="586"/>
      <c r="G31" s="586"/>
      <c r="H31" s="586"/>
      <c r="I31" s="586"/>
      <c r="J31" s="586"/>
      <c r="K31" s="586"/>
      <c r="L31" s="586"/>
      <c r="M31" s="586"/>
      <c r="N31" s="586"/>
      <c r="O31" s="586"/>
      <c r="P31" s="586"/>
      <c r="Q31" s="586"/>
      <c r="R31" s="586"/>
      <c r="S31" s="586"/>
      <c r="T31" s="586"/>
      <c r="U31" s="586"/>
      <c r="V31" s="586"/>
      <c r="W31" s="586"/>
      <c r="X31" s="586"/>
      <c r="Y31" s="586"/>
      <c r="Z31" s="586"/>
      <c r="AA31" s="586"/>
      <c r="AB31" s="586"/>
      <c r="AC31" s="586"/>
      <c r="AD31" s="586"/>
      <c r="AE31" s="586"/>
      <c r="AF31" s="586"/>
    </row>
    <row r="32" spans="1:32" x14ac:dyDescent="0.25">
      <c r="A32" s="586" t="s">
        <v>59</v>
      </c>
      <c r="B32" s="586"/>
      <c r="C32" s="586"/>
      <c r="D32" s="586"/>
      <c r="E32" s="586"/>
      <c r="F32" s="586"/>
      <c r="G32" s="586"/>
      <c r="H32" s="586"/>
      <c r="I32" s="586"/>
      <c r="J32" s="586"/>
      <c r="K32" s="586"/>
      <c r="L32" s="325" t="s">
        <v>60</v>
      </c>
      <c r="M32" s="586"/>
      <c r="N32" s="586"/>
      <c r="O32" s="586"/>
      <c r="P32" s="586"/>
      <c r="Q32" s="586"/>
      <c r="R32" s="586"/>
      <c r="S32" s="586"/>
      <c r="T32" s="586"/>
      <c r="U32" s="586"/>
      <c r="V32" s="597" t="s">
        <v>61</v>
      </c>
      <c r="W32" s="597"/>
      <c r="X32" s="597"/>
      <c r="Y32" s="601">
        <v>0</v>
      </c>
      <c r="Z32" s="601"/>
      <c r="AA32" s="601"/>
      <c r="AB32" s="601"/>
      <c r="AC32" s="601"/>
      <c r="AD32" s="601"/>
      <c r="AE32" s="601"/>
      <c r="AF32" s="601"/>
    </row>
    <row r="33" spans="1:32" x14ac:dyDescent="0.25">
      <c r="A33" s="586" t="s">
        <v>62</v>
      </c>
      <c r="B33" s="586"/>
      <c r="C33" s="586"/>
      <c r="D33" s="586"/>
      <c r="E33" s="586"/>
      <c r="F33" s="586"/>
      <c r="G33" s="586"/>
      <c r="H33" s="603">
        <v>0</v>
      </c>
      <c r="I33" s="603"/>
      <c r="J33" s="603"/>
      <c r="K33" s="112"/>
      <c r="L33" s="586" t="s">
        <v>63</v>
      </c>
      <c r="M33" s="586"/>
      <c r="N33" s="586"/>
      <c r="O33" s="586"/>
      <c r="P33" s="596">
        <v>17.5</v>
      </c>
      <c r="Q33" s="596"/>
      <c r="R33" s="596"/>
      <c r="S33" s="596"/>
      <c r="T33" s="596"/>
      <c r="U33" s="112"/>
      <c r="V33" s="597" t="s">
        <v>61</v>
      </c>
      <c r="W33" s="597"/>
      <c r="X33" s="597"/>
      <c r="Y33" s="601">
        <f>H33*P33</f>
        <v>0</v>
      </c>
      <c r="Z33" s="601"/>
      <c r="AA33" s="601"/>
      <c r="AB33" s="601"/>
      <c r="AC33" s="601"/>
      <c r="AD33" s="601"/>
      <c r="AE33" s="601"/>
      <c r="AF33" s="601"/>
    </row>
    <row r="34" spans="1:32" x14ac:dyDescent="0.25">
      <c r="A34" s="586" t="s">
        <v>64</v>
      </c>
      <c r="B34" s="586"/>
      <c r="C34" s="586"/>
      <c r="D34" s="586"/>
      <c r="E34" s="586"/>
      <c r="F34" s="586"/>
      <c r="G34" s="586"/>
      <c r="H34" s="603">
        <v>0</v>
      </c>
      <c r="I34" s="603"/>
      <c r="J34" s="603"/>
      <c r="K34" s="112"/>
      <c r="L34" s="586" t="s">
        <v>63</v>
      </c>
      <c r="M34" s="586"/>
      <c r="N34" s="586"/>
      <c r="O34" s="586"/>
      <c r="P34" s="596">
        <v>16.45</v>
      </c>
      <c r="Q34" s="596"/>
      <c r="R34" s="596"/>
      <c r="S34" s="596"/>
      <c r="T34" s="596"/>
      <c r="U34" s="112"/>
      <c r="V34" s="597" t="s">
        <v>61</v>
      </c>
      <c r="W34" s="597"/>
      <c r="X34" s="597"/>
      <c r="Y34" s="601">
        <f>H34*P34</f>
        <v>0</v>
      </c>
      <c r="Z34" s="601"/>
      <c r="AA34" s="601"/>
      <c r="AB34" s="601"/>
      <c r="AC34" s="601"/>
      <c r="AD34" s="601"/>
      <c r="AE34" s="601"/>
      <c r="AF34" s="601"/>
    </row>
    <row r="35" spans="1:32" x14ac:dyDescent="0.25">
      <c r="A35" s="112"/>
      <c r="B35" s="112"/>
      <c r="C35" s="112"/>
      <c r="D35" s="112"/>
      <c r="E35" s="112"/>
      <c r="F35" s="112"/>
      <c r="G35" s="112"/>
      <c r="H35" s="112"/>
      <c r="I35" s="112"/>
      <c r="J35" s="112"/>
      <c r="K35" s="112"/>
      <c r="L35" s="326"/>
      <c r="M35" s="326"/>
      <c r="N35" s="326"/>
      <c r="O35" s="605" t="s">
        <v>65</v>
      </c>
      <c r="P35" s="605"/>
      <c r="Q35" s="605"/>
      <c r="R35" s="605"/>
      <c r="S35" s="605"/>
      <c r="T35" s="605"/>
      <c r="U35" s="605"/>
      <c r="V35" s="605"/>
      <c r="W35" s="605"/>
      <c r="X35" s="605"/>
      <c r="Y35" s="606">
        <f>SUM(Y32:Y34,L30)</f>
        <v>0</v>
      </c>
      <c r="Z35" s="606"/>
      <c r="AA35" s="606"/>
      <c r="AB35" s="606"/>
      <c r="AC35" s="606"/>
      <c r="AD35" s="606"/>
      <c r="AE35" s="606"/>
      <c r="AF35" s="606"/>
    </row>
    <row r="36" spans="1:32" x14ac:dyDescent="0.25">
      <c r="A36" s="322"/>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row>
    <row r="37" spans="1:32" x14ac:dyDescent="0.25">
      <c r="A37" s="586" t="s">
        <v>66</v>
      </c>
      <c r="B37" s="586"/>
      <c r="C37" s="586"/>
      <c r="D37" s="586"/>
      <c r="E37" s="586"/>
      <c r="F37" s="586"/>
      <c r="G37" s="586"/>
      <c r="H37" s="586"/>
      <c r="I37" s="586"/>
      <c r="J37" s="586"/>
      <c r="K37" s="586"/>
      <c r="L37" s="586"/>
      <c r="M37" s="586"/>
      <c r="N37" s="586"/>
      <c r="O37" s="586" t="s">
        <v>45</v>
      </c>
      <c r="P37" s="586"/>
      <c r="Q37" s="607">
        <f>SUM(Y35,L19)</f>
        <v>25.837333333333333</v>
      </c>
      <c r="R37" s="607"/>
      <c r="S37" s="607"/>
      <c r="T37" s="607"/>
      <c r="U37" s="607"/>
      <c r="V37" s="607"/>
      <c r="W37" s="607"/>
      <c r="X37" s="607"/>
      <c r="Y37" s="607"/>
      <c r="Z37" s="322"/>
      <c r="AA37" s="322"/>
      <c r="AB37" s="322"/>
      <c r="AC37" s="322"/>
      <c r="AD37" s="322"/>
      <c r="AE37" s="322"/>
      <c r="AF37" s="322"/>
    </row>
    <row r="38" spans="1:32" x14ac:dyDescent="0.25">
      <c r="A38" s="322"/>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row>
    <row r="39" spans="1:32" x14ac:dyDescent="0.25">
      <c r="A39" s="586" t="s">
        <v>67</v>
      </c>
      <c r="B39" s="586"/>
      <c r="C39" s="586"/>
      <c r="D39" s="586"/>
      <c r="E39" s="586"/>
      <c r="F39" s="586"/>
      <c r="G39" s="586"/>
      <c r="H39" s="586"/>
      <c r="I39" s="586"/>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row>
    <row r="40" spans="1:32" x14ac:dyDescent="0.25">
      <c r="A40" s="586" t="s">
        <v>68</v>
      </c>
      <c r="B40" s="586"/>
      <c r="C40" s="586"/>
      <c r="D40" s="586"/>
      <c r="E40" s="586"/>
      <c r="F40" s="586"/>
      <c r="G40" s="595" t="s">
        <v>69</v>
      </c>
      <c r="H40" s="595"/>
      <c r="I40" s="595"/>
      <c r="J40" s="595"/>
      <c r="K40" s="604" t="s">
        <v>70</v>
      </c>
      <c r="L40" s="595"/>
      <c r="M40" s="595"/>
      <c r="N40" s="602">
        <v>0</v>
      </c>
      <c r="O40" s="602"/>
      <c r="P40" s="602"/>
      <c r="Q40" s="602"/>
      <c r="R40" s="602"/>
      <c r="S40" s="602"/>
      <c r="T40" s="602"/>
      <c r="U40" s="112"/>
      <c r="V40" s="586" t="s">
        <v>45</v>
      </c>
      <c r="W40" s="586"/>
      <c r="X40" s="596">
        <f>ROUND(IF((N10-O15-O18)&lt;0,0,(N10-O15-O18)*N40),2)</f>
        <v>0</v>
      </c>
      <c r="Y40" s="596" t="e">
        <f t="shared" ref="Y40:AF41" si="0">IF(F10-G15-G18&lt;0,0,F10-G15-G18*F40)</f>
        <v>#VALUE!</v>
      </c>
      <c r="Z40" s="596" t="e">
        <f t="shared" si="0"/>
        <v>#VALUE!</v>
      </c>
      <c r="AA40" s="596">
        <f t="shared" si="0"/>
        <v>0</v>
      </c>
      <c r="AB40" s="596" t="e">
        <f t="shared" si="0"/>
        <v>#VALUE!</v>
      </c>
      <c r="AC40" s="596">
        <f t="shared" si="0"/>
        <v>0</v>
      </c>
      <c r="AD40" s="596">
        <f t="shared" si="0"/>
        <v>0</v>
      </c>
      <c r="AE40" s="596">
        <f t="shared" si="0"/>
        <v>0</v>
      </c>
      <c r="AF40" s="596">
        <f t="shared" si="0"/>
        <v>0</v>
      </c>
    </row>
    <row r="41" spans="1:32" x14ac:dyDescent="0.25">
      <c r="A41" s="586" t="s">
        <v>71</v>
      </c>
      <c r="B41" s="586"/>
      <c r="C41" s="586"/>
      <c r="D41" s="586"/>
      <c r="E41" s="586"/>
      <c r="F41" s="586"/>
      <c r="G41" s="595" t="s">
        <v>72</v>
      </c>
      <c r="H41" s="595"/>
      <c r="I41" s="595"/>
      <c r="J41" s="595"/>
      <c r="K41" s="604" t="s">
        <v>73</v>
      </c>
      <c r="L41" s="595"/>
      <c r="M41" s="595"/>
      <c r="N41" s="602">
        <v>0</v>
      </c>
      <c r="O41" s="602"/>
      <c r="P41" s="602"/>
      <c r="Q41" s="602"/>
      <c r="R41" s="602"/>
      <c r="S41" s="602"/>
      <c r="T41" s="602"/>
      <c r="U41" s="112"/>
      <c r="V41" s="586" t="s">
        <v>45</v>
      </c>
      <c r="W41" s="586"/>
      <c r="X41" s="596">
        <f>ROUND(IF((N10+N11-O15-O18)&lt;0,0,(N10+N11-O15-O18)*N41),2)</f>
        <v>0</v>
      </c>
      <c r="Y41" s="596" t="e">
        <f t="shared" si="0"/>
        <v>#VALUE!</v>
      </c>
      <c r="Z41" s="596" t="e">
        <f t="shared" si="0"/>
        <v>#VALUE!</v>
      </c>
      <c r="AA41" s="596">
        <f t="shared" si="0"/>
        <v>0</v>
      </c>
      <c r="AB41" s="596" t="e">
        <f t="shared" si="0"/>
        <v>#VALUE!</v>
      </c>
      <c r="AC41" s="596">
        <f t="shared" si="0"/>
        <v>0</v>
      </c>
      <c r="AD41" s="596">
        <f t="shared" si="0"/>
        <v>0</v>
      </c>
      <c r="AE41" s="596">
        <f t="shared" si="0"/>
        <v>0</v>
      </c>
      <c r="AF41" s="596">
        <f t="shared" si="0"/>
        <v>0</v>
      </c>
    </row>
    <row r="42" spans="1:32" x14ac:dyDescent="0.25">
      <c r="A42" s="586" t="s">
        <v>74</v>
      </c>
      <c r="B42" s="586"/>
      <c r="C42" s="586"/>
      <c r="D42" s="586"/>
      <c r="E42" s="586"/>
      <c r="F42" s="586"/>
      <c r="G42" s="595" t="s">
        <v>75</v>
      </c>
      <c r="H42" s="595"/>
      <c r="I42" s="595"/>
      <c r="J42" s="595"/>
      <c r="K42" s="604" t="s">
        <v>76</v>
      </c>
      <c r="L42" s="595"/>
      <c r="M42" s="595"/>
      <c r="N42" s="608">
        <v>4.0000000000000001E-3</v>
      </c>
      <c r="O42" s="608"/>
      <c r="P42" s="608"/>
      <c r="Q42" s="608"/>
      <c r="R42" s="608"/>
      <c r="S42" s="608"/>
      <c r="T42" s="608"/>
      <c r="U42" s="112"/>
      <c r="V42" s="586" t="s">
        <v>45</v>
      </c>
      <c r="W42" s="586"/>
      <c r="X42" s="596">
        <f>ROUND((Q37+X40+X41)*N42,2)</f>
        <v>0.1</v>
      </c>
      <c r="Y42" s="596"/>
      <c r="Z42" s="596"/>
      <c r="AA42" s="596"/>
      <c r="AB42" s="596"/>
      <c r="AC42" s="596"/>
      <c r="AD42" s="596"/>
      <c r="AE42" s="596"/>
      <c r="AF42" s="596"/>
    </row>
    <row r="43" spans="1:32" x14ac:dyDescent="0.25">
      <c r="A43" s="586" t="s">
        <v>77</v>
      </c>
      <c r="B43" s="586"/>
      <c r="C43" s="586"/>
      <c r="D43" s="586"/>
      <c r="E43" s="586"/>
      <c r="F43" s="586"/>
      <c r="G43" s="595" t="s">
        <v>78</v>
      </c>
      <c r="H43" s="595"/>
      <c r="I43" s="595"/>
      <c r="J43" s="595"/>
      <c r="K43" s="604" t="s">
        <v>79</v>
      </c>
      <c r="L43" s="595"/>
      <c r="M43" s="595"/>
      <c r="N43" s="602">
        <v>0.13</v>
      </c>
      <c r="O43" s="602"/>
      <c r="P43" s="602"/>
      <c r="Q43" s="602"/>
      <c r="R43" s="602"/>
      <c r="S43" s="602"/>
      <c r="T43" s="602"/>
      <c r="U43" s="112"/>
      <c r="V43" s="586" t="s">
        <v>45</v>
      </c>
      <c r="W43" s="586"/>
      <c r="X43" s="596">
        <f>ROUND((Q37+X40+X41+X42)*N43,2)</f>
        <v>3.37</v>
      </c>
      <c r="Y43" s="596"/>
      <c r="Z43" s="596"/>
      <c r="AA43" s="596"/>
      <c r="AB43" s="596"/>
      <c r="AC43" s="596"/>
      <c r="AD43" s="596"/>
      <c r="AE43" s="596"/>
      <c r="AF43" s="596"/>
    </row>
    <row r="44" spans="1:32" x14ac:dyDescent="0.25">
      <c r="A44" s="586" t="s">
        <v>80</v>
      </c>
      <c r="B44" s="586"/>
      <c r="C44" s="586"/>
      <c r="D44" s="586"/>
      <c r="E44" s="586"/>
      <c r="F44" s="586"/>
      <c r="G44" s="594">
        <v>0.1</v>
      </c>
      <c r="H44" s="595"/>
      <c r="I44" s="595"/>
      <c r="J44" s="595"/>
      <c r="K44" s="604" t="s">
        <v>81</v>
      </c>
      <c r="L44" s="595"/>
      <c r="M44" s="595"/>
      <c r="N44" s="602">
        <v>0.1</v>
      </c>
      <c r="O44" s="602"/>
      <c r="P44" s="602"/>
      <c r="Q44" s="602"/>
      <c r="R44" s="602"/>
      <c r="S44" s="602"/>
      <c r="T44" s="602"/>
      <c r="U44" s="112"/>
      <c r="V44" s="586" t="s">
        <v>45</v>
      </c>
      <c r="W44" s="586"/>
      <c r="X44" s="596">
        <f>ROUND((Q37+X40+X41+X42+X43)*N44,2)</f>
        <v>2.93</v>
      </c>
      <c r="Y44" s="596"/>
      <c r="Z44" s="596"/>
      <c r="AA44" s="596"/>
      <c r="AB44" s="596"/>
      <c r="AC44" s="596"/>
      <c r="AD44" s="596"/>
      <c r="AE44" s="596"/>
      <c r="AF44" s="596"/>
    </row>
    <row r="45" spans="1:32" x14ac:dyDescent="0.25">
      <c r="A45" s="322"/>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row>
    <row r="46" spans="1:32" x14ac:dyDescent="0.25">
      <c r="A46" s="586" t="s">
        <v>82</v>
      </c>
      <c r="B46" s="586"/>
      <c r="C46" s="586"/>
      <c r="D46" s="586"/>
      <c r="E46" s="586"/>
      <c r="F46" s="586"/>
      <c r="G46" s="586"/>
      <c r="H46" s="586"/>
      <c r="I46" s="586"/>
      <c r="J46" s="586"/>
      <c r="K46" s="586"/>
      <c r="L46" s="586"/>
      <c r="M46" s="586"/>
      <c r="N46" s="586"/>
      <c r="O46" s="586"/>
      <c r="P46" s="586"/>
      <c r="Q46" s="586"/>
      <c r="R46" s="586"/>
      <c r="S46" s="586"/>
      <c r="T46" s="586"/>
      <c r="U46" s="325"/>
      <c r="V46" s="586" t="s">
        <v>45</v>
      </c>
      <c r="W46" s="586"/>
      <c r="X46" s="596">
        <v>3</v>
      </c>
      <c r="Y46" s="596"/>
      <c r="Z46" s="596"/>
      <c r="AA46" s="596"/>
      <c r="AB46" s="596"/>
      <c r="AC46" s="596"/>
      <c r="AD46" s="596"/>
      <c r="AE46" s="596"/>
      <c r="AF46" s="596"/>
    </row>
    <row r="47" spans="1:32" x14ac:dyDescent="0.25">
      <c r="A47" s="322"/>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row>
    <row r="48" spans="1:32" x14ac:dyDescent="0.25">
      <c r="A48" s="609" t="s">
        <v>83</v>
      </c>
      <c r="B48" s="609"/>
      <c r="C48" s="609"/>
      <c r="D48" s="609"/>
      <c r="E48" s="609"/>
      <c r="F48" s="609"/>
      <c r="G48" s="609"/>
      <c r="H48" s="609"/>
      <c r="I48" s="609"/>
      <c r="J48" s="609"/>
      <c r="K48" s="609"/>
      <c r="L48" s="609"/>
      <c r="M48" s="609"/>
      <c r="N48" s="609"/>
      <c r="O48" s="586" t="s">
        <v>45</v>
      </c>
      <c r="P48" s="586"/>
      <c r="Q48" s="607">
        <f>SUM(X42:AF44,Q37)+X41+X40+X46</f>
        <v>35.237333333333332</v>
      </c>
      <c r="R48" s="607"/>
      <c r="S48" s="607"/>
      <c r="T48" s="607"/>
      <c r="U48" s="607"/>
      <c r="V48" s="607"/>
      <c r="W48" s="607"/>
      <c r="X48" s="607"/>
      <c r="Y48" s="607"/>
      <c r="Z48" s="607"/>
      <c r="AA48" s="607"/>
      <c r="AB48" s="322"/>
      <c r="AC48" s="322"/>
      <c r="AD48" s="322"/>
      <c r="AE48" s="322"/>
      <c r="AF48" s="322"/>
    </row>
    <row r="49" spans="1:32" x14ac:dyDescent="0.25">
      <c r="A49" s="322"/>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row>
    <row r="50" spans="1:32" x14ac:dyDescent="0.25">
      <c r="A50" s="609" t="s">
        <v>39</v>
      </c>
      <c r="B50" s="609"/>
      <c r="C50" s="609"/>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row>
    <row r="51" spans="1:32" x14ac:dyDescent="0.25">
      <c r="A51" s="325" t="s">
        <v>84</v>
      </c>
      <c r="B51" s="610" t="s">
        <v>85</v>
      </c>
      <c r="C51" s="610"/>
      <c r="D51" s="610"/>
      <c r="E51" s="610"/>
      <c r="F51" s="610"/>
      <c r="G51" s="610"/>
      <c r="H51" s="610"/>
      <c r="I51" s="610"/>
      <c r="J51" s="610"/>
      <c r="K51" s="610"/>
      <c r="L51" s="610"/>
      <c r="M51" s="610"/>
      <c r="N51" s="610"/>
      <c r="O51" s="610"/>
      <c r="P51" s="610"/>
      <c r="Q51" s="610"/>
      <c r="R51" s="610"/>
      <c r="S51" s="610"/>
      <c r="T51" s="610"/>
      <c r="U51" s="610"/>
      <c r="V51" s="610"/>
      <c r="W51" s="610"/>
      <c r="X51" s="610"/>
      <c r="Y51" s="610"/>
      <c r="Z51" s="610"/>
      <c r="AA51" s="610"/>
      <c r="AB51" s="610"/>
      <c r="AC51" s="610"/>
      <c r="AD51" s="610"/>
      <c r="AE51" s="610"/>
      <c r="AF51" s="610"/>
    </row>
    <row r="52" spans="1:32" x14ac:dyDescent="0.25">
      <c r="A52" s="325" t="s">
        <v>70</v>
      </c>
      <c r="B52" s="586" t="s">
        <v>86</v>
      </c>
      <c r="C52" s="586"/>
      <c r="D52" s="586"/>
      <c r="E52" s="586"/>
      <c r="F52" s="586"/>
      <c r="G52" s="586"/>
      <c r="H52" s="586"/>
      <c r="I52" s="586"/>
      <c r="J52" s="586"/>
      <c r="K52" s="586"/>
      <c r="L52" s="586"/>
      <c r="M52" s="586"/>
      <c r="N52" s="586"/>
      <c r="O52" s="586"/>
      <c r="P52" s="586"/>
      <c r="Q52" s="586"/>
      <c r="R52" s="586"/>
      <c r="S52" s="586"/>
      <c r="T52" s="586"/>
      <c r="U52" s="586"/>
      <c r="V52" s="586"/>
      <c r="W52" s="586"/>
      <c r="X52" s="586"/>
      <c r="Y52" s="586"/>
      <c r="Z52" s="586"/>
      <c r="AA52" s="586"/>
      <c r="AB52" s="586"/>
      <c r="AC52" s="586"/>
      <c r="AD52" s="586"/>
      <c r="AE52" s="586"/>
      <c r="AF52" s="586"/>
    </row>
    <row r="53" spans="1:32" x14ac:dyDescent="0.25">
      <c r="A53" s="325" t="s">
        <v>73</v>
      </c>
      <c r="B53" s="586" t="s">
        <v>86</v>
      </c>
      <c r="C53" s="586"/>
      <c r="D53" s="586"/>
      <c r="E53" s="586"/>
      <c r="F53" s="586"/>
      <c r="G53" s="586"/>
      <c r="H53" s="586"/>
      <c r="I53" s="586"/>
      <c r="J53" s="586"/>
      <c r="K53" s="586"/>
      <c r="L53" s="586"/>
      <c r="M53" s="586"/>
      <c r="N53" s="586"/>
      <c r="O53" s="586"/>
      <c r="P53" s="586"/>
      <c r="Q53" s="586"/>
      <c r="R53" s="586"/>
      <c r="S53" s="586"/>
      <c r="T53" s="586"/>
      <c r="U53" s="586"/>
      <c r="V53" s="586"/>
      <c r="W53" s="586"/>
      <c r="X53" s="586"/>
      <c r="Y53" s="586"/>
      <c r="Z53" s="586"/>
      <c r="AA53" s="586"/>
      <c r="AB53" s="586"/>
      <c r="AC53" s="586"/>
      <c r="AD53" s="586"/>
      <c r="AE53" s="586"/>
      <c r="AF53" s="586"/>
    </row>
    <row r="54" spans="1:32" x14ac:dyDescent="0.25">
      <c r="A54" s="325" t="s">
        <v>76</v>
      </c>
      <c r="B54" s="586" t="s">
        <v>87</v>
      </c>
      <c r="C54" s="586"/>
      <c r="D54" s="586"/>
      <c r="E54" s="586"/>
      <c r="F54" s="586"/>
      <c r="G54" s="586"/>
      <c r="H54" s="586"/>
      <c r="I54" s="586"/>
      <c r="J54" s="586"/>
      <c r="K54" s="586"/>
      <c r="L54" s="586"/>
      <c r="M54" s="586"/>
      <c r="N54" s="586"/>
      <c r="O54" s="586"/>
      <c r="P54" s="586"/>
      <c r="Q54" s="586"/>
      <c r="R54" s="586"/>
      <c r="S54" s="586"/>
      <c r="T54" s="586"/>
      <c r="U54" s="586"/>
      <c r="V54" s="586"/>
      <c r="W54" s="586"/>
      <c r="X54" s="586"/>
      <c r="Y54" s="586"/>
      <c r="Z54" s="586"/>
      <c r="AA54" s="586"/>
      <c r="AB54" s="586"/>
      <c r="AC54" s="586"/>
      <c r="AD54" s="586"/>
      <c r="AE54" s="586"/>
      <c r="AF54" s="586"/>
    </row>
    <row r="55" spans="1:32" x14ac:dyDescent="0.25">
      <c r="A55" s="325" t="s">
        <v>79</v>
      </c>
      <c r="B55" s="586" t="s">
        <v>88</v>
      </c>
      <c r="C55" s="586"/>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6"/>
      <c r="AC55" s="586"/>
      <c r="AD55" s="586"/>
      <c r="AE55" s="586"/>
      <c r="AF55" s="586"/>
    </row>
    <row r="56" spans="1:32" x14ac:dyDescent="0.25">
      <c r="A56" s="325" t="s">
        <v>81</v>
      </c>
      <c r="B56" s="586" t="s">
        <v>89</v>
      </c>
      <c r="C56" s="586"/>
      <c r="D56" s="586"/>
      <c r="E56" s="586"/>
      <c r="F56" s="586"/>
      <c r="G56" s="586"/>
      <c r="H56" s="586"/>
      <c r="I56" s="586"/>
      <c r="J56" s="586"/>
      <c r="K56" s="586"/>
      <c r="L56" s="586"/>
      <c r="M56" s="586"/>
      <c r="N56" s="586"/>
      <c r="O56" s="586"/>
      <c r="P56" s="586"/>
      <c r="Q56" s="586"/>
      <c r="R56" s="586"/>
      <c r="S56" s="586"/>
      <c r="T56" s="586"/>
      <c r="U56" s="586"/>
      <c r="V56" s="586"/>
      <c r="W56" s="586"/>
      <c r="X56" s="586"/>
      <c r="Y56" s="586"/>
      <c r="Z56" s="586"/>
      <c r="AA56" s="586"/>
      <c r="AB56" s="586"/>
      <c r="AC56" s="586"/>
      <c r="AD56" s="586"/>
      <c r="AE56" s="586"/>
      <c r="AF56" s="586"/>
    </row>
  </sheetData>
  <mergeCells count="138">
    <mergeCell ref="B56:AF56"/>
    <mergeCell ref="A50:C50"/>
    <mergeCell ref="B51:AF51"/>
    <mergeCell ref="B52:AF52"/>
    <mergeCell ref="B53:AF53"/>
    <mergeCell ref="B54:AF54"/>
    <mergeCell ref="B55:AF55"/>
    <mergeCell ref="A46:T46"/>
    <mergeCell ref="V46:W46"/>
    <mergeCell ref="X46:AF46"/>
    <mergeCell ref="A48:N48"/>
    <mergeCell ref="O48:P48"/>
    <mergeCell ref="Q48:AA48"/>
    <mergeCell ref="A44:F44"/>
    <mergeCell ref="G44:J44"/>
    <mergeCell ref="K44:M44"/>
    <mergeCell ref="N44:T44"/>
    <mergeCell ref="V44:W44"/>
    <mergeCell ref="X44:AF44"/>
    <mergeCell ref="A43:F43"/>
    <mergeCell ref="G43:J43"/>
    <mergeCell ref="K43:M43"/>
    <mergeCell ref="N43:T43"/>
    <mergeCell ref="V43:W43"/>
    <mergeCell ref="X43:AF43"/>
    <mergeCell ref="A42:F42"/>
    <mergeCell ref="G42:J42"/>
    <mergeCell ref="K42:M42"/>
    <mergeCell ref="N42:T42"/>
    <mergeCell ref="V42:W42"/>
    <mergeCell ref="X42:AF42"/>
    <mergeCell ref="A41:F41"/>
    <mergeCell ref="G41:J41"/>
    <mergeCell ref="K41:M41"/>
    <mergeCell ref="N41:T41"/>
    <mergeCell ref="V41:W41"/>
    <mergeCell ref="X41:AF41"/>
    <mergeCell ref="A40:F40"/>
    <mergeCell ref="G40:J40"/>
    <mergeCell ref="K40:M40"/>
    <mergeCell ref="N40:T40"/>
    <mergeCell ref="V40:W40"/>
    <mergeCell ref="X40:AF40"/>
    <mergeCell ref="O35:X35"/>
    <mergeCell ref="Y35:AF35"/>
    <mergeCell ref="A37:N37"/>
    <mergeCell ref="O37:P37"/>
    <mergeCell ref="Q37:Y37"/>
    <mergeCell ref="A39:I39"/>
    <mergeCell ref="A34:G34"/>
    <mergeCell ref="H34:J34"/>
    <mergeCell ref="L34:O34"/>
    <mergeCell ref="P34:T34"/>
    <mergeCell ref="V34:X34"/>
    <mergeCell ref="Y34:AF34"/>
    <mergeCell ref="A33:G33"/>
    <mergeCell ref="H33:J33"/>
    <mergeCell ref="L33:O33"/>
    <mergeCell ref="P33:T33"/>
    <mergeCell ref="V33:X33"/>
    <mergeCell ref="Y33:AF33"/>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1:AF1"/>
    <mergeCell ref="A3:B3"/>
    <mergeCell ref="C3:G3"/>
    <mergeCell ref="H3:AF3"/>
    <mergeCell ref="A5:C5"/>
    <mergeCell ref="D5:T5"/>
    <mergeCell ref="U5:AA5"/>
    <mergeCell ref="AB5:AF5"/>
    <mergeCell ref="F10:M10"/>
    <mergeCell ref="N10:T10"/>
    <mergeCell ref="U10:W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56"/>
  <sheetViews>
    <sheetView workbookViewId="0">
      <selection activeCell="AJ22" sqref="AJ22"/>
    </sheetView>
  </sheetViews>
  <sheetFormatPr defaultRowHeight="15" x14ac:dyDescent="0.25"/>
  <cols>
    <col min="1" max="28" width="2.7109375" style="485" customWidth="1"/>
    <col min="29" max="31" width="3" style="485" customWidth="1"/>
    <col min="32" max="32" width="2.85546875" style="485" customWidth="1"/>
    <col min="33" max="256" width="9.140625" style="485"/>
    <col min="257" max="284" width="2.7109375" style="485" customWidth="1"/>
    <col min="285" max="287" width="3" style="485" customWidth="1"/>
    <col min="288" max="288" width="2.85546875" style="485" customWidth="1"/>
    <col min="289" max="512" width="9.140625" style="485"/>
    <col min="513" max="540" width="2.7109375" style="485" customWidth="1"/>
    <col min="541" max="543" width="3" style="485" customWidth="1"/>
    <col min="544" max="544" width="2.85546875" style="485" customWidth="1"/>
    <col min="545" max="768" width="9.140625" style="485"/>
    <col min="769" max="796" width="2.7109375" style="485" customWidth="1"/>
    <col min="797" max="799" width="3" style="485" customWidth="1"/>
    <col min="800" max="800" width="2.85546875" style="485" customWidth="1"/>
    <col min="801" max="1024" width="9.140625" style="485"/>
    <col min="1025" max="1052" width="2.7109375" style="485" customWidth="1"/>
    <col min="1053" max="1055" width="3" style="485" customWidth="1"/>
    <col min="1056" max="1056" width="2.85546875" style="485" customWidth="1"/>
    <col min="1057" max="1280" width="9.140625" style="485"/>
    <col min="1281" max="1308" width="2.7109375" style="485" customWidth="1"/>
    <col min="1309" max="1311" width="3" style="485" customWidth="1"/>
    <col min="1312" max="1312" width="2.85546875" style="485" customWidth="1"/>
    <col min="1313" max="1536" width="9.140625" style="485"/>
    <col min="1537" max="1564" width="2.7109375" style="485" customWidth="1"/>
    <col min="1565" max="1567" width="3" style="485" customWidth="1"/>
    <col min="1568" max="1568" width="2.85546875" style="485" customWidth="1"/>
    <col min="1569" max="1792" width="9.140625" style="485"/>
    <col min="1793" max="1820" width="2.7109375" style="485" customWidth="1"/>
    <col min="1821" max="1823" width="3" style="485" customWidth="1"/>
    <col min="1824" max="1824" width="2.85546875" style="485" customWidth="1"/>
    <col min="1825" max="2048" width="9.140625" style="485"/>
    <col min="2049" max="2076" width="2.7109375" style="485" customWidth="1"/>
    <col min="2077" max="2079" width="3" style="485" customWidth="1"/>
    <col min="2080" max="2080" width="2.85546875" style="485" customWidth="1"/>
    <col min="2081" max="2304" width="9.140625" style="485"/>
    <col min="2305" max="2332" width="2.7109375" style="485" customWidth="1"/>
    <col min="2333" max="2335" width="3" style="485" customWidth="1"/>
    <col min="2336" max="2336" width="2.85546875" style="485" customWidth="1"/>
    <col min="2337" max="2560" width="9.140625" style="485"/>
    <col min="2561" max="2588" width="2.7109375" style="485" customWidth="1"/>
    <col min="2589" max="2591" width="3" style="485" customWidth="1"/>
    <col min="2592" max="2592" width="2.85546875" style="485" customWidth="1"/>
    <col min="2593" max="2816" width="9.140625" style="485"/>
    <col min="2817" max="2844" width="2.7109375" style="485" customWidth="1"/>
    <col min="2845" max="2847" width="3" style="485" customWidth="1"/>
    <col min="2848" max="2848" width="2.85546875" style="485" customWidth="1"/>
    <col min="2849" max="3072" width="9.140625" style="485"/>
    <col min="3073" max="3100" width="2.7109375" style="485" customWidth="1"/>
    <col min="3101" max="3103" width="3" style="485" customWidth="1"/>
    <col min="3104" max="3104" width="2.85546875" style="485" customWidth="1"/>
    <col min="3105" max="3328" width="9.140625" style="485"/>
    <col min="3329" max="3356" width="2.7109375" style="485" customWidth="1"/>
    <col min="3357" max="3359" width="3" style="485" customWidth="1"/>
    <col min="3360" max="3360" width="2.85546875" style="485" customWidth="1"/>
    <col min="3361" max="3584" width="9.140625" style="485"/>
    <col min="3585" max="3612" width="2.7109375" style="485" customWidth="1"/>
    <col min="3613" max="3615" width="3" style="485" customWidth="1"/>
    <col min="3616" max="3616" width="2.85546875" style="485" customWidth="1"/>
    <col min="3617" max="3840" width="9.140625" style="485"/>
    <col min="3841" max="3868" width="2.7109375" style="485" customWidth="1"/>
    <col min="3869" max="3871" width="3" style="485" customWidth="1"/>
    <col min="3872" max="3872" width="2.85546875" style="485" customWidth="1"/>
    <col min="3873" max="4096" width="9.140625" style="485"/>
    <col min="4097" max="4124" width="2.7109375" style="485" customWidth="1"/>
    <col min="4125" max="4127" width="3" style="485" customWidth="1"/>
    <col min="4128" max="4128" width="2.85546875" style="485" customWidth="1"/>
    <col min="4129" max="4352" width="9.140625" style="485"/>
    <col min="4353" max="4380" width="2.7109375" style="485" customWidth="1"/>
    <col min="4381" max="4383" width="3" style="485" customWidth="1"/>
    <col min="4384" max="4384" width="2.85546875" style="485" customWidth="1"/>
    <col min="4385" max="4608" width="9.140625" style="485"/>
    <col min="4609" max="4636" width="2.7109375" style="485" customWidth="1"/>
    <col min="4637" max="4639" width="3" style="485" customWidth="1"/>
    <col min="4640" max="4640" width="2.85546875" style="485" customWidth="1"/>
    <col min="4641" max="4864" width="9.140625" style="485"/>
    <col min="4865" max="4892" width="2.7109375" style="485" customWidth="1"/>
    <col min="4893" max="4895" width="3" style="485" customWidth="1"/>
    <col min="4896" max="4896" width="2.85546875" style="485" customWidth="1"/>
    <col min="4897" max="5120" width="9.140625" style="485"/>
    <col min="5121" max="5148" width="2.7109375" style="485" customWidth="1"/>
    <col min="5149" max="5151" width="3" style="485" customWidth="1"/>
    <col min="5152" max="5152" width="2.85546875" style="485" customWidth="1"/>
    <col min="5153" max="5376" width="9.140625" style="485"/>
    <col min="5377" max="5404" width="2.7109375" style="485" customWidth="1"/>
    <col min="5405" max="5407" width="3" style="485" customWidth="1"/>
    <col min="5408" max="5408" width="2.85546875" style="485" customWidth="1"/>
    <col min="5409" max="5632" width="9.140625" style="485"/>
    <col min="5633" max="5660" width="2.7109375" style="485" customWidth="1"/>
    <col min="5661" max="5663" width="3" style="485" customWidth="1"/>
    <col min="5664" max="5664" width="2.85546875" style="485" customWidth="1"/>
    <col min="5665" max="5888" width="9.140625" style="485"/>
    <col min="5889" max="5916" width="2.7109375" style="485" customWidth="1"/>
    <col min="5917" max="5919" width="3" style="485" customWidth="1"/>
    <col min="5920" max="5920" width="2.85546875" style="485" customWidth="1"/>
    <col min="5921" max="6144" width="9.140625" style="485"/>
    <col min="6145" max="6172" width="2.7109375" style="485" customWidth="1"/>
    <col min="6173" max="6175" width="3" style="485" customWidth="1"/>
    <col min="6176" max="6176" width="2.85546875" style="485" customWidth="1"/>
    <col min="6177" max="6400" width="9.140625" style="485"/>
    <col min="6401" max="6428" width="2.7109375" style="485" customWidth="1"/>
    <col min="6429" max="6431" width="3" style="485" customWidth="1"/>
    <col min="6432" max="6432" width="2.85546875" style="485" customWidth="1"/>
    <col min="6433" max="6656" width="9.140625" style="485"/>
    <col min="6657" max="6684" width="2.7109375" style="485" customWidth="1"/>
    <col min="6685" max="6687" width="3" style="485" customWidth="1"/>
    <col min="6688" max="6688" width="2.85546875" style="485" customWidth="1"/>
    <col min="6689" max="6912" width="9.140625" style="485"/>
    <col min="6913" max="6940" width="2.7109375" style="485" customWidth="1"/>
    <col min="6941" max="6943" width="3" style="485" customWidth="1"/>
    <col min="6944" max="6944" width="2.85546875" style="485" customWidth="1"/>
    <col min="6945" max="7168" width="9.140625" style="485"/>
    <col min="7169" max="7196" width="2.7109375" style="485" customWidth="1"/>
    <col min="7197" max="7199" width="3" style="485" customWidth="1"/>
    <col min="7200" max="7200" width="2.85546875" style="485" customWidth="1"/>
    <col min="7201" max="7424" width="9.140625" style="485"/>
    <col min="7425" max="7452" width="2.7109375" style="485" customWidth="1"/>
    <col min="7453" max="7455" width="3" style="485" customWidth="1"/>
    <col min="7456" max="7456" width="2.85546875" style="485" customWidth="1"/>
    <col min="7457" max="7680" width="9.140625" style="485"/>
    <col min="7681" max="7708" width="2.7109375" style="485" customWidth="1"/>
    <col min="7709" max="7711" width="3" style="485" customWidth="1"/>
    <col min="7712" max="7712" width="2.85546875" style="485" customWidth="1"/>
    <col min="7713" max="7936" width="9.140625" style="485"/>
    <col min="7937" max="7964" width="2.7109375" style="485" customWidth="1"/>
    <col min="7965" max="7967" width="3" style="485" customWidth="1"/>
    <col min="7968" max="7968" width="2.85546875" style="485" customWidth="1"/>
    <col min="7969" max="8192" width="9.140625" style="485"/>
    <col min="8193" max="8220" width="2.7109375" style="485" customWidth="1"/>
    <col min="8221" max="8223" width="3" style="485" customWidth="1"/>
    <col min="8224" max="8224" width="2.85546875" style="485" customWidth="1"/>
    <col min="8225" max="8448" width="9.140625" style="485"/>
    <col min="8449" max="8476" width="2.7109375" style="485" customWidth="1"/>
    <col min="8477" max="8479" width="3" style="485" customWidth="1"/>
    <col min="8480" max="8480" width="2.85546875" style="485" customWidth="1"/>
    <col min="8481" max="8704" width="9.140625" style="485"/>
    <col min="8705" max="8732" width="2.7109375" style="485" customWidth="1"/>
    <col min="8733" max="8735" width="3" style="485" customWidth="1"/>
    <col min="8736" max="8736" width="2.85546875" style="485" customWidth="1"/>
    <col min="8737" max="8960" width="9.140625" style="485"/>
    <col min="8961" max="8988" width="2.7109375" style="485" customWidth="1"/>
    <col min="8989" max="8991" width="3" style="485" customWidth="1"/>
    <col min="8992" max="8992" width="2.85546875" style="485" customWidth="1"/>
    <col min="8993" max="9216" width="9.140625" style="485"/>
    <col min="9217" max="9244" width="2.7109375" style="485" customWidth="1"/>
    <col min="9245" max="9247" width="3" style="485" customWidth="1"/>
    <col min="9248" max="9248" width="2.85546875" style="485" customWidth="1"/>
    <col min="9249" max="9472" width="9.140625" style="485"/>
    <col min="9473" max="9500" width="2.7109375" style="485" customWidth="1"/>
    <col min="9501" max="9503" width="3" style="485" customWidth="1"/>
    <col min="9504" max="9504" width="2.85546875" style="485" customWidth="1"/>
    <col min="9505" max="9728" width="9.140625" style="485"/>
    <col min="9729" max="9756" width="2.7109375" style="485" customWidth="1"/>
    <col min="9757" max="9759" width="3" style="485" customWidth="1"/>
    <col min="9760" max="9760" width="2.85546875" style="485" customWidth="1"/>
    <col min="9761" max="9984" width="9.140625" style="485"/>
    <col min="9985" max="10012" width="2.7109375" style="485" customWidth="1"/>
    <col min="10013" max="10015" width="3" style="485" customWidth="1"/>
    <col min="10016" max="10016" width="2.85546875" style="485" customWidth="1"/>
    <col min="10017" max="10240" width="9.140625" style="485"/>
    <col min="10241" max="10268" width="2.7109375" style="485" customWidth="1"/>
    <col min="10269" max="10271" width="3" style="485" customWidth="1"/>
    <col min="10272" max="10272" width="2.85546875" style="485" customWidth="1"/>
    <col min="10273" max="10496" width="9.140625" style="485"/>
    <col min="10497" max="10524" width="2.7109375" style="485" customWidth="1"/>
    <col min="10525" max="10527" width="3" style="485" customWidth="1"/>
    <col min="10528" max="10528" width="2.85546875" style="485" customWidth="1"/>
    <col min="10529" max="10752" width="9.140625" style="485"/>
    <col min="10753" max="10780" width="2.7109375" style="485" customWidth="1"/>
    <col min="10781" max="10783" width="3" style="485" customWidth="1"/>
    <col min="10784" max="10784" width="2.85546875" style="485" customWidth="1"/>
    <col min="10785" max="11008" width="9.140625" style="485"/>
    <col min="11009" max="11036" width="2.7109375" style="485" customWidth="1"/>
    <col min="11037" max="11039" width="3" style="485" customWidth="1"/>
    <col min="11040" max="11040" width="2.85546875" style="485" customWidth="1"/>
    <col min="11041" max="11264" width="9.140625" style="485"/>
    <col min="11265" max="11292" width="2.7109375" style="485" customWidth="1"/>
    <col min="11293" max="11295" width="3" style="485" customWidth="1"/>
    <col min="11296" max="11296" width="2.85546875" style="485" customWidth="1"/>
    <col min="11297" max="11520" width="9.140625" style="485"/>
    <col min="11521" max="11548" width="2.7109375" style="485" customWidth="1"/>
    <col min="11549" max="11551" width="3" style="485" customWidth="1"/>
    <col min="11552" max="11552" width="2.85546875" style="485" customWidth="1"/>
    <col min="11553" max="11776" width="9.140625" style="485"/>
    <col min="11777" max="11804" width="2.7109375" style="485" customWidth="1"/>
    <col min="11805" max="11807" width="3" style="485" customWidth="1"/>
    <col min="11808" max="11808" width="2.85546875" style="485" customWidth="1"/>
    <col min="11809" max="12032" width="9.140625" style="485"/>
    <col min="12033" max="12060" width="2.7109375" style="485" customWidth="1"/>
    <col min="12061" max="12063" width="3" style="485" customWidth="1"/>
    <col min="12064" max="12064" width="2.85546875" style="485" customWidth="1"/>
    <col min="12065" max="12288" width="9.140625" style="485"/>
    <col min="12289" max="12316" width="2.7109375" style="485" customWidth="1"/>
    <col min="12317" max="12319" width="3" style="485" customWidth="1"/>
    <col min="12320" max="12320" width="2.85546875" style="485" customWidth="1"/>
    <col min="12321" max="12544" width="9.140625" style="485"/>
    <col min="12545" max="12572" width="2.7109375" style="485" customWidth="1"/>
    <col min="12573" max="12575" width="3" style="485" customWidth="1"/>
    <col min="12576" max="12576" width="2.85546875" style="485" customWidth="1"/>
    <col min="12577" max="12800" width="9.140625" style="485"/>
    <col min="12801" max="12828" width="2.7109375" style="485" customWidth="1"/>
    <col min="12829" max="12831" width="3" style="485" customWidth="1"/>
    <col min="12832" max="12832" width="2.85546875" style="485" customWidth="1"/>
    <col min="12833" max="13056" width="9.140625" style="485"/>
    <col min="13057" max="13084" width="2.7109375" style="485" customWidth="1"/>
    <col min="13085" max="13087" width="3" style="485" customWidth="1"/>
    <col min="13088" max="13088" width="2.85546875" style="485" customWidth="1"/>
    <col min="13089" max="13312" width="9.140625" style="485"/>
    <col min="13313" max="13340" width="2.7109375" style="485" customWidth="1"/>
    <col min="13341" max="13343" width="3" style="485" customWidth="1"/>
    <col min="13344" max="13344" width="2.85546875" style="485" customWidth="1"/>
    <col min="13345" max="13568" width="9.140625" style="485"/>
    <col min="13569" max="13596" width="2.7109375" style="485" customWidth="1"/>
    <col min="13597" max="13599" width="3" style="485" customWidth="1"/>
    <col min="13600" max="13600" width="2.85546875" style="485" customWidth="1"/>
    <col min="13601" max="13824" width="9.140625" style="485"/>
    <col min="13825" max="13852" width="2.7109375" style="485" customWidth="1"/>
    <col min="13853" max="13855" width="3" style="485" customWidth="1"/>
    <col min="13856" max="13856" width="2.85546875" style="485" customWidth="1"/>
    <col min="13857" max="14080" width="9.140625" style="485"/>
    <col min="14081" max="14108" width="2.7109375" style="485" customWidth="1"/>
    <col min="14109" max="14111" width="3" style="485" customWidth="1"/>
    <col min="14112" max="14112" width="2.85546875" style="485" customWidth="1"/>
    <col min="14113" max="14336" width="9.140625" style="485"/>
    <col min="14337" max="14364" width="2.7109375" style="485" customWidth="1"/>
    <col min="14365" max="14367" width="3" style="485" customWidth="1"/>
    <col min="14368" max="14368" width="2.85546875" style="485" customWidth="1"/>
    <col min="14369" max="14592" width="9.140625" style="485"/>
    <col min="14593" max="14620" width="2.7109375" style="485" customWidth="1"/>
    <col min="14621" max="14623" width="3" style="485" customWidth="1"/>
    <col min="14624" max="14624" width="2.85546875" style="485" customWidth="1"/>
    <col min="14625" max="14848" width="9.140625" style="485"/>
    <col min="14849" max="14876" width="2.7109375" style="485" customWidth="1"/>
    <col min="14877" max="14879" width="3" style="485" customWidth="1"/>
    <col min="14880" max="14880" width="2.85546875" style="485" customWidth="1"/>
    <col min="14881" max="15104" width="9.140625" style="485"/>
    <col min="15105" max="15132" width="2.7109375" style="485" customWidth="1"/>
    <col min="15133" max="15135" width="3" style="485" customWidth="1"/>
    <col min="15136" max="15136" width="2.85546875" style="485" customWidth="1"/>
    <col min="15137" max="15360" width="9.140625" style="485"/>
    <col min="15361" max="15388" width="2.7109375" style="485" customWidth="1"/>
    <col min="15389" max="15391" width="3" style="485" customWidth="1"/>
    <col min="15392" max="15392" width="2.85546875" style="485" customWidth="1"/>
    <col min="15393" max="15616" width="9.140625" style="485"/>
    <col min="15617" max="15644" width="2.7109375" style="485" customWidth="1"/>
    <col min="15645" max="15647" width="3" style="485" customWidth="1"/>
    <col min="15648" max="15648" width="2.85546875" style="485" customWidth="1"/>
    <col min="15649" max="15872" width="9.140625" style="485"/>
    <col min="15873" max="15900" width="2.7109375" style="485" customWidth="1"/>
    <col min="15901" max="15903" width="3" style="485" customWidth="1"/>
    <col min="15904" max="15904" width="2.85546875" style="485" customWidth="1"/>
    <col min="15905" max="16128" width="9.140625" style="485"/>
    <col min="16129" max="16156" width="2.7109375" style="485" customWidth="1"/>
    <col min="16157" max="16159" width="3" style="485" customWidth="1"/>
    <col min="16160" max="16160" width="2.85546875" style="485" customWidth="1"/>
    <col min="16161" max="16384" width="9.140625" style="485"/>
  </cols>
  <sheetData>
    <row r="1" spans="1:32" x14ac:dyDescent="0.25">
      <c r="A1" s="585" t="s">
        <v>40</v>
      </c>
      <c r="B1" s="585"/>
      <c r="C1" s="585"/>
      <c r="D1" s="585"/>
      <c r="E1" s="585"/>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row>
    <row r="2" spans="1:32" x14ac:dyDescent="0.25">
      <c r="A2" s="322"/>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row>
    <row r="3" spans="1:32" ht="126.75" customHeight="1" x14ac:dyDescent="0.25">
      <c r="A3" s="586" t="s">
        <v>41</v>
      </c>
      <c r="B3" s="586"/>
      <c r="C3" s="613" t="s">
        <v>299</v>
      </c>
      <c r="D3" s="613"/>
      <c r="E3" s="613"/>
      <c r="F3" s="613"/>
      <c r="G3" s="613"/>
      <c r="H3" s="588" t="s">
        <v>300</v>
      </c>
      <c r="I3" s="588"/>
      <c r="J3" s="588"/>
      <c r="K3" s="588"/>
      <c r="L3" s="588"/>
      <c r="M3" s="588"/>
      <c r="N3" s="588"/>
      <c r="O3" s="588"/>
      <c r="P3" s="588"/>
      <c r="Q3" s="588"/>
      <c r="R3" s="588"/>
      <c r="S3" s="588"/>
      <c r="T3" s="588"/>
      <c r="U3" s="588"/>
      <c r="V3" s="588"/>
      <c r="W3" s="588"/>
      <c r="X3" s="588"/>
      <c r="Y3" s="588"/>
      <c r="Z3" s="588"/>
      <c r="AA3" s="588"/>
      <c r="AB3" s="588"/>
      <c r="AC3" s="588"/>
      <c r="AD3" s="588"/>
      <c r="AE3" s="588"/>
      <c r="AF3" s="588"/>
    </row>
    <row r="4" spans="1:32" x14ac:dyDescent="0.25">
      <c r="A4" s="322"/>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2"/>
    </row>
    <row r="5" spans="1:32" x14ac:dyDescent="0.25">
      <c r="A5" s="586" t="s">
        <v>42</v>
      </c>
      <c r="B5" s="586"/>
      <c r="C5" s="586"/>
      <c r="D5" s="586"/>
      <c r="E5" s="586"/>
      <c r="F5" s="586"/>
      <c r="G5" s="586"/>
      <c r="H5" s="586"/>
      <c r="I5" s="586"/>
      <c r="J5" s="586"/>
      <c r="K5" s="586"/>
      <c r="L5" s="586"/>
      <c r="M5" s="586"/>
      <c r="N5" s="586"/>
      <c r="O5" s="586"/>
      <c r="P5" s="586"/>
      <c r="Q5" s="586"/>
      <c r="R5" s="586"/>
      <c r="S5" s="586"/>
      <c r="T5" s="586"/>
      <c r="U5" s="586"/>
      <c r="V5" s="586"/>
      <c r="W5" s="586"/>
      <c r="X5" s="586"/>
      <c r="Y5" s="586"/>
      <c r="Z5" s="586"/>
      <c r="AA5" s="586"/>
      <c r="AB5" s="589"/>
      <c r="AC5" s="586"/>
      <c r="AD5" s="586"/>
      <c r="AE5" s="586"/>
      <c r="AF5" s="586"/>
    </row>
    <row r="6" spans="1:32" x14ac:dyDescent="0.25">
      <c r="A6" s="322"/>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row>
    <row r="7" spans="1:32" ht="24" customHeight="1" x14ac:dyDescent="0.25">
      <c r="A7" s="591" t="s">
        <v>43</v>
      </c>
      <c r="B7" s="592"/>
      <c r="C7" s="592"/>
      <c r="D7" s="592"/>
      <c r="E7" s="592"/>
      <c r="F7" s="588" t="s">
        <v>44</v>
      </c>
      <c r="G7" s="588"/>
      <c r="H7" s="588"/>
      <c r="I7" s="588"/>
      <c r="J7" s="588"/>
      <c r="K7" s="588"/>
      <c r="L7" s="588"/>
      <c r="M7" s="588"/>
      <c r="N7" s="590">
        <v>13335</v>
      </c>
      <c r="O7" s="590"/>
      <c r="P7" s="590"/>
      <c r="Q7" s="590"/>
      <c r="R7" s="590"/>
      <c r="S7" s="590"/>
      <c r="T7" s="590"/>
      <c r="U7" s="586" t="s">
        <v>45</v>
      </c>
      <c r="V7" s="586"/>
      <c r="W7" s="586"/>
      <c r="X7" s="322"/>
      <c r="Y7" s="322"/>
      <c r="Z7" s="322"/>
      <c r="AA7" s="322"/>
      <c r="AB7" s="322"/>
      <c r="AC7" s="322"/>
      <c r="AD7" s="322"/>
      <c r="AE7" s="322"/>
      <c r="AF7" s="322"/>
    </row>
    <row r="8" spans="1:32" ht="24" customHeight="1" x14ac:dyDescent="0.25">
      <c r="A8" s="591"/>
      <c r="B8" s="592"/>
      <c r="C8" s="592"/>
      <c r="D8" s="592"/>
      <c r="E8" s="592"/>
      <c r="F8" s="588" t="s">
        <v>46</v>
      </c>
      <c r="G8" s="588"/>
      <c r="H8" s="588"/>
      <c r="I8" s="588"/>
      <c r="J8" s="588"/>
      <c r="K8" s="588"/>
      <c r="L8" s="588"/>
      <c r="M8" s="588"/>
      <c r="N8" s="590">
        <f>N7/(5*240)</f>
        <v>11.112500000000001</v>
      </c>
      <c r="O8" s="590"/>
      <c r="P8" s="590"/>
      <c r="Q8" s="590"/>
      <c r="R8" s="590"/>
      <c r="S8" s="590"/>
      <c r="T8" s="590"/>
      <c r="U8" s="586" t="s">
        <v>45</v>
      </c>
      <c r="V8" s="586"/>
      <c r="W8" s="586"/>
      <c r="X8" s="322"/>
      <c r="Y8" s="322"/>
      <c r="Z8" s="322"/>
      <c r="AA8" s="322"/>
      <c r="AB8" s="322"/>
      <c r="AC8" s="322"/>
      <c r="AD8" s="322"/>
      <c r="AE8" s="322"/>
      <c r="AF8" s="322"/>
    </row>
    <row r="9" spans="1:32" ht="24" customHeight="1" x14ac:dyDescent="0.25">
      <c r="A9" s="591"/>
      <c r="B9" s="592"/>
      <c r="C9" s="592"/>
      <c r="D9" s="592"/>
      <c r="E9" s="592"/>
      <c r="F9" s="588" t="s">
        <v>47</v>
      </c>
      <c r="G9" s="588"/>
      <c r="H9" s="588"/>
      <c r="I9" s="588"/>
      <c r="J9" s="588"/>
      <c r="K9" s="588"/>
      <c r="L9" s="588"/>
      <c r="M9" s="588"/>
      <c r="N9" s="590">
        <f>130/5</f>
        <v>26</v>
      </c>
      <c r="O9" s="590"/>
      <c r="P9" s="590"/>
      <c r="Q9" s="590"/>
      <c r="R9" s="590"/>
      <c r="S9" s="590"/>
      <c r="T9" s="590"/>
      <c r="U9" s="586" t="s">
        <v>45</v>
      </c>
      <c r="V9" s="586"/>
      <c r="W9" s="586"/>
      <c r="X9" s="322"/>
      <c r="Y9" s="322"/>
      <c r="Z9" s="322"/>
      <c r="AA9" s="322"/>
      <c r="AB9" s="322"/>
      <c r="AC9" s="322"/>
      <c r="AD9" s="322"/>
      <c r="AE9" s="322"/>
      <c r="AF9" s="322"/>
    </row>
    <row r="10" spans="1:32" x14ac:dyDescent="0.25">
      <c r="A10" s="591"/>
      <c r="B10" s="592"/>
      <c r="C10" s="592"/>
      <c r="D10" s="592"/>
      <c r="E10" s="592"/>
      <c r="F10" s="586" t="s">
        <v>35</v>
      </c>
      <c r="G10" s="586"/>
      <c r="H10" s="586"/>
      <c r="I10" s="586"/>
      <c r="J10" s="586"/>
      <c r="K10" s="586"/>
      <c r="L10" s="586"/>
      <c r="M10" s="586"/>
      <c r="N10" s="590">
        <f>SUM(N8:T9)</f>
        <v>37.112499999999997</v>
      </c>
      <c r="O10" s="590"/>
      <c r="P10" s="590"/>
      <c r="Q10" s="590"/>
      <c r="R10" s="590"/>
      <c r="S10" s="590"/>
      <c r="T10" s="590"/>
      <c r="U10" s="586" t="s">
        <v>45</v>
      </c>
      <c r="V10" s="586"/>
      <c r="W10" s="586"/>
      <c r="X10" s="322"/>
      <c r="Y10" s="322"/>
      <c r="Z10" s="322"/>
      <c r="AA10" s="322"/>
      <c r="AB10" s="322"/>
      <c r="AC10" s="322"/>
      <c r="AD10" s="322"/>
      <c r="AE10" s="322"/>
      <c r="AF10" s="322"/>
    </row>
    <row r="11" spans="1:32" x14ac:dyDescent="0.25">
      <c r="A11" s="592"/>
      <c r="B11" s="592"/>
      <c r="C11" s="592"/>
      <c r="D11" s="592"/>
      <c r="E11" s="592"/>
      <c r="F11" s="586" t="s">
        <v>48</v>
      </c>
      <c r="G11" s="586"/>
      <c r="H11" s="586"/>
      <c r="I11" s="586"/>
      <c r="J11" s="586"/>
      <c r="K11" s="586"/>
      <c r="L11" s="586"/>
      <c r="M11" s="586"/>
      <c r="N11" s="590"/>
      <c r="O11" s="590"/>
      <c r="P11" s="590"/>
      <c r="Q11" s="590"/>
      <c r="R11" s="590"/>
      <c r="S11" s="590"/>
      <c r="T11" s="590"/>
      <c r="U11" s="586" t="s">
        <v>45</v>
      </c>
      <c r="V11" s="586"/>
      <c r="W11" s="586"/>
      <c r="X11" s="322"/>
      <c r="Y11" s="322"/>
      <c r="Z11" s="322"/>
      <c r="AA11" s="322"/>
      <c r="AB11" s="322"/>
      <c r="AC11" s="322"/>
      <c r="AD11" s="322"/>
      <c r="AE11" s="322"/>
      <c r="AF11" s="322"/>
    </row>
    <row r="12" spans="1:32" x14ac:dyDescent="0.25">
      <c r="A12" s="592"/>
      <c r="B12" s="592"/>
      <c r="C12" s="592"/>
      <c r="D12" s="592"/>
      <c r="E12" s="592"/>
      <c r="F12" s="586" t="s">
        <v>49</v>
      </c>
      <c r="G12" s="586"/>
      <c r="H12" s="586"/>
      <c r="I12" s="586"/>
      <c r="J12" s="586"/>
      <c r="K12" s="586"/>
      <c r="L12" s="586"/>
      <c r="M12" s="586"/>
      <c r="N12" s="590"/>
      <c r="O12" s="590"/>
      <c r="P12" s="590"/>
      <c r="Q12" s="590"/>
      <c r="R12" s="590"/>
      <c r="S12" s="590"/>
      <c r="T12" s="590"/>
      <c r="U12" s="586" t="s">
        <v>45</v>
      </c>
      <c r="V12" s="586"/>
      <c r="W12" s="586"/>
      <c r="X12" s="322"/>
      <c r="Y12" s="322"/>
      <c r="Z12" s="322"/>
      <c r="AA12" s="322"/>
      <c r="AB12" s="322"/>
      <c r="AC12" s="322"/>
      <c r="AD12" s="322"/>
      <c r="AE12" s="322"/>
      <c r="AF12" s="322"/>
    </row>
    <row r="13" spans="1:32"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row>
    <row r="14" spans="1:32" x14ac:dyDescent="0.25">
      <c r="A14" s="599" t="s">
        <v>50</v>
      </c>
      <c r="B14" s="599"/>
      <c r="C14" s="599"/>
      <c r="D14" s="586" t="s">
        <v>51</v>
      </c>
      <c r="E14" s="586"/>
      <c r="F14" s="586"/>
      <c r="G14" s="586"/>
      <c r="H14" s="586"/>
      <c r="I14" s="586"/>
      <c r="J14" s="586"/>
      <c r="K14" s="586"/>
      <c r="L14" s="509"/>
      <c r="M14" s="586" t="s">
        <v>52</v>
      </c>
      <c r="N14" s="586"/>
      <c r="O14" s="586"/>
      <c r="P14" s="586"/>
      <c r="Q14" s="586"/>
      <c r="R14" s="586"/>
      <c r="S14" s="586"/>
      <c r="T14" s="586"/>
      <c r="U14" s="586"/>
      <c r="V14" s="586"/>
      <c r="W14" s="586"/>
      <c r="X14" s="586"/>
      <c r="Y14" s="586"/>
      <c r="Z14" s="586" t="s">
        <v>53</v>
      </c>
      <c r="AA14" s="586"/>
      <c r="AB14" s="586"/>
      <c r="AC14" s="586"/>
      <c r="AD14" s="586"/>
      <c r="AE14" s="586"/>
      <c r="AF14" s="586"/>
    </row>
    <row r="15" spans="1:32" x14ac:dyDescent="0.25">
      <c r="A15" s="599"/>
      <c r="B15" s="599"/>
      <c r="C15" s="599"/>
      <c r="D15" s="586" t="s">
        <v>54</v>
      </c>
      <c r="E15" s="586"/>
      <c r="F15" s="586"/>
      <c r="G15" s="586"/>
      <c r="H15" s="594"/>
      <c r="I15" s="594"/>
      <c r="J15" s="586" t="s">
        <v>55</v>
      </c>
      <c r="K15" s="586"/>
      <c r="L15" s="586"/>
      <c r="M15" s="586"/>
      <c r="N15" s="586"/>
      <c r="O15" s="596">
        <f>(N10+N11+N12)*H15</f>
        <v>0</v>
      </c>
      <c r="P15" s="596"/>
      <c r="Q15" s="596"/>
      <c r="R15" s="596"/>
      <c r="S15" s="596"/>
      <c r="T15" s="596"/>
      <c r="U15" s="596"/>
      <c r="V15" s="596"/>
      <c r="W15" s="322"/>
      <c r="X15" s="322"/>
      <c r="Y15" s="322"/>
      <c r="Z15" s="322"/>
      <c r="AA15" s="322"/>
      <c r="AB15" s="322"/>
      <c r="AC15" s="322"/>
      <c r="AD15" s="322"/>
      <c r="AE15" s="322"/>
      <c r="AF15" s="322"/>
    </row>
    <row r="16" spans="1:32" x14ac:dyDescent="0.25">
      <c r="A16" s="599"/>
      <c r="B16" s="599"/>
      <c r="C16" s="599"/>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row>
    <row r="17" spans="1:32" x14ac:dyDescent="0.25">
      <c r="A17" s="599"/>
      <c r="B17" s="599"/>
      <c r="C17" s="599"/>
      <c r="D17" s="586" t="s">
        <v>56</v>
      </c>
      <c r="E17" s="586"/>
      <c r="F17" s="586"/>
      <c r="G17" s="586"/>
      <c r="H17" s="586"/>
      <c r="I17" s="586"/>
      <c r="J17" s="586"/>
      <c r="K17" s="586"/>
      <c r="L17" s="510"/>
      <c r="M17" s="600"/>
      <c r="N17" s="600"/>
      <c r="O17" s="600"/>
      <c r="P17" s="600"/>
      <c r="Q17" s="600"/>
      <c r="R17" s="600"/>
      <c r="S17" s="600"/>
      <c r="T17" s="600"/>
      <c r="U17" s="600"/>
      <c r="V17" s="600"/>
      <c r="W17" s="322"/>
      <c r="X17" s="322"/>
      <c r="Y17" s="322"/>
      <c r="Z17" s="322"/>
      <c r="AA17" s="322"/>
      <c r="AB17" s="322"/>
      <c r="AC17" s="322"/>
      <c r="AD17" s="322"/>
      <c r="AE17" s="322"/>
      <c r="AF17" s="322"/>
    </row>
    <row r="18" spans="1:32" x14ac:dyDescent="0.25">
      <c r="A18" s="599"/>
      <c r="B18" s="599"/>
      <c r="C18" s="599"/>
      <c r="D18" s="586" t="s">
        <v>54</v>
      </c>
      <c r="E18" s="586"/>
      <c r="F18" s="586"/>
      <c r="G18" s="586"/>
      <c r="H18" s="594">
        <v>0</v>
      </c>
      <c r="I18" s="595"/>
      <c r="J18" s="586" t="s">
        <v>55</v>
      </c>
      <c r="K18" s="586"/>
      <c r="L18" s="586"/>
      <c r="M18" s="586"/>
      <c r="N18" s="586"/>
      <c r="O18" s="596">
        <f>(N10+N11+N12)*H18</f>
        <v>0</v>
      </c>
      <c r="P18" s="596"/>
      <c r="Q18" s="596"/>
      <c r="R18" s="596"/>
      <c r="S18" s="596"/>
      <c r="T18" s="596"/>
      <c r="U18" s="596"/>
      <c r="V18" s="596"/>
      <c r="W18" s="322"/>
      <c r="X18" s="322"/>
      <c r="Y18" s="322"/>
      <c r="Z18" s="322"/>
      <c r="AA18" s="322"/>
      <c r="AB18" s="322"/>
      <c r="AC18" s="322"/>
      <c r="AD18" s="322"/>
      <c r="AE18" s="322"/>
      <c r="AF18" s="322"/>
    </row>
    <row r="19" spans="1:32" x14ac:dyDescent="0.25">
      <c r="A19" s="586" t="s">
        <v>57</v>
      </c>
      <c r="B19" s="586"/>
      <c r="C19" s="586"/>
      <c r="D19" s="586"/>
      <c r="E19" s="586"/>
      <c r="F19" s="586"/>
      <c r="G19" s="586"/>
      <c r="H19" s="586"/>
      <c r="I19" s="586"/>
      <c r="J19" s="597" t="s">
        <v>45</v>
      </c>
      <c r="K19" s="597"/>
      <c r="L19" s="598">
        <f>N10+N11+N12-O15-O18</f>
        <v>37.112499999999997</v>
      </c>
      <c r="M19" s="598"/>
      <c r="N19" s="598"/>
      <c r="O19" s="598"/>
      <c r="P19" s="598"/>
      <c r="Q19" s="598"/>
      <c r="R19" s="598"/>
      <c r="S19" s="598"/>
      <c r="T19" s="598"/>
      <c r="U19" s="598"/>
      <c r="V19" s="598"/>
      <c r="W19" s="324"/>
      <c r="X19" s="322"/>
      <c r="Y19" s="322"/>
      <c r="Z19" s="322"/>
      <c r="AA19" s="322"/>
      <c r="AB19" s="322"/>
      <c r="AC19" s="322"/>
      <c r="AD19" s="322"/>
      <c r="AE19" s="322"/>
      <c r="AF19" s="322"/>
    </row>
    <row r="20" spans="1:32"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row>
    <row r="21" spans="1:32" x14ac:dyDescent="0.25">
      <c r="A21" s="586" t="s">
        <v>42</v>
      </c>
      <c r="B21" s="586"/>
      <c r="C21" s="586"/>
      <c r="D21" s="586"/>
      <c r="E21" s="586"/>
      <c r="F21" s="586"/>
      <c r="G21" s="586"/>
      <c r="H21" s="586"/>
      <c r="I21" s="586"/>
      <c r="J21" s="586"/>
      <c r="K21" s="586"/>
      <c r="L21" s="586"/>
      <c r="M21" s="586"/>
      <c r="N21" s="586"/>
      <c r="O21" s="586"/>
      <c r="P21" s="586"/>
      <c r="Q21" s="586"/>
      <c r="R21" s="586"/>
      <c r="S21" s="586"/>
      <c r="T21" s="586"/>
      <c r="U21" s="586"/>
      <c r="V21" s="586"/>
      <c r="W21" s="586"/>
      <c r="X21" s="586"/>
      <c r="Y21" s="586"/>
      <c r="Z21" s="586"/>
      <c r="AA21" s="586"/>
      <c r="AB21" s="589"/>
      <c r="AC21" s="586"/>
      <c r="AD21" s="586"/>
      <c r="AE21" s="586"/>
      <c r="AF21" s="586"/>
    </row>
    <row r="22" spans="1:32" x14ac:dyDescent="0.25">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row>
    <row r="23" spans="1:32" ht="12.75" customHeight="1" x14ac:dyDescent="0.25">
      <c r="A23" s="591" t="s">
        <v>58</v>
      </c>
      <c r="B23" s="591"/>
      <c r="C23" s="591"/>
      <c r="D23" s="591"/>
      <c r="E23" s="591"/>
      <c r="F23" s="591"/>
      <c r="G23" s="591"/>
      <c r="H23" s="591"/>
      <c r="I23" s="591"/>
      <c r="J23" s="591"/>
      <c r="K23" s="591"/>
      <c r="L23" s="591"/>
      <c r="M23" s="591"/>
      <c r="N23" s="593"/>
      <c r="O23" s="593"/>
      <c r="P23" s="593"/>
      <c r="Q23" s="593"/>
      <c r="R23" s="593"/>
      <c r="S23" s="593"/>
      <c r="T23" s="593"/>
      <c r="U23" s="586" t="s">
        <v>45</v>
      </c>
      <c r="V23" s="586"/>
      <c r="W23" s="586"/>
      <c r="X23" s="322"/>
      <c r="Y23" s="322"/>
      <c r="Z23" s="322"/>
      <c r="AA23" s="322"/>
      <c r="AB23" s="322"/>
      <c r="AC23" s="322"/>
      <c r="AD23" s="322"/>
      <c r="AE23" s="322"/>
      <c r="AF23" s="322"/>
    </row>
    <row r="24" spans="1:32" x14ac:dyDescent="0.25">
      <c r="A24" s="322"/>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row>
    <row r="25" spans="1:32" x14ac:dyDescent="0.25">
      <c r="A25" s="599" t="s">
        <v>50</v>
      </c>
      <c r="B25" s="599"/>
      <c r="C25" s="599"/>
      <c r="D25" s="586" t="s">
        <v>51</v>
      </c>
      <c r="E25" s="586"/>
      <c r="F25" s="586"/>
      <c r="G25" s="586"/>
      <c r="H25" s="586"/>
      <c r="I25" s="586"/>
      <c r="J25" s="586"/>
      <c r="K25" s="586"/>
      <c r="L25" s="509"/>
      <c r="M25" s="586" t="s">
        <v>52</v>
      </c>
      <c r="N25" s="586"/>
      <c r="O25" s="600"/>
      <c r="P25" s="600"/>
      <c r="Q25" s="600"/>
      <c r="R25" s="600"/>
      <c r="S25" s="600"/>
      <c r="T25" s="600"/>
      <c r="U25" s="600"/>
      <c r="V25" s="600"/>
      <c r="W25" s="600"/>
      <c r="X25" s="600"/>
      <c r="Y25" s="600"/>
      <c r="Z25" s="586" t="s">
        <v>53</v>
      </c>
      <c r="AA25" s="586"/>
      <c r="AB25" s="586"/>
      <c r="AC25" s="586"/>
      <c r="AD25" s="586"/>
      <c r="AE25" s="586"/>
      <c r="AF25" s="586"/>
    </row>
    <row r="26" spans="1:32" x14ac:dyDescent="0.25">
      <c r="A26" s="599"/>
      <c r="B26" s="599"/>
      <c r="C26" s="599"/>
      <c r="D26" s="586" t="s">
        <v>54</v>
      </c>
      <c r="E26" s="586"/>
      <c r="F26" s="586"/>
      <c r="G26" s="586"/>
      <c r="H26" s="594"/>
      <c r="I26" s="594"/>
      <c r="J26" s="586" t="s">
        <v>55</v>
      </c>
      <c r="K26" s="586"/>
      <c r="L26" s="586"/>
      <c r="M26" s="586"/>
      <c r="N26" s="586"/>
      <c r="O26" s="596">
        <f>N23*H26</f>
        <v>0</v>
      </c>
      <c r="P26" s="596"/>
      <c r="Q26" s="596"/>
      <c r="R26" s="596"/>
      <c r="S26" s="596"/>
      <c r="T26" s="596"/>
      <c r="U26" s="596"/>
      <c r="V26" s="596"/>
      <c r="W26" s="322"/>
      <c r="X26" s="322"/>
      <c r="Y26" s="322"/>
      <c r="Z26" s="322"/>
      <c r="AA26" s="322"/>
      <c r="AB26" s="322"/>
      <c r="AC26" s="322"/>
      <c r="AD26" s="322"/>
      <c r="AE26" s="322"/>
      <c r="AF26" s="322"/>
    </row>
    <row r="27" spans="1:32" x14ac:dyDescent="0.25">
      <c r="A27" s="599"/>
      <c r="B27" s="599"/>
      <c r="C27" s="599"/>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row>
    <row r="28" spans="1:32" x14ac:dyDescent="0.25">
      <c r="A28" s="599"/>
      <c r="B28" s="599"/>
      <c r="C28" s="599"/>
      <c r="D28" s="586" t="s">
        <v>56</v>
      </c>
      <c r="E28" s="586"/>
      <c r="F28" s="586"/>
      <c r="G28" s="586"/>
      <c r="H28" s="586"/>
      <c r="I28" s="586"/>
      <c r="J28" s="586"/>
      <c r="K28" s="586"/>
      <c r="L28" s="509"/>
      <c r="M28" s="586"/>
      <c r="N28" s="586"/>
      <c r="O28" s="586"/>
      <c r="P28" s="586"/>
      <c r="Q28" s="586"/>
      <c r="R28" s="586"/>
      <c r="S28" s="586"/>
      <c r="T28" s="586"/>
      <c r="U28" s="586"/>
      <c r="V28" s="586"/>
      <c r="W28" s="322"/>
      <c r="X28" s="322"/>
      <c r="Y28" s="322"/>
      <c r="Z28" s="322"/>
      <c r="AA28" s="322"/>
      <c r="AB28" s="322"/>
      <c r="AC28" s="322"/>
      <c r="AD28" s="322"/>
      <c r="AE28" s="322"/>
      <c r="AF28" s="322"/>
    </row>
    <row r="29" spans="1:32" x14ac:dyDescent="0.25">
      <c r="A29" s="599"/>
      <c r="B29" s="599"/>
      <c r="C29" s="599"/>
      <c r="D29" s="586" t="s">
        <v>54</v>
      </c>
      <c r="E29" s="586"/>
      <c r="F29" s="586"/>
      <c r="G29" s="586"/>
      <c r="H29" s="614"/>
      <c r="I29" s="614"/>
      <c r="J29" s="586" t="s">
        <v>55</v>
      </c>
      <c r="K29" s="586"/>
      <c r="L29" s="586"/>
      <c r="M29" s="586"/>
      <c r="N29" s="586"/>
      <c r="O29" s="596">
        <f>(N23*H29)</f>
        <v>0</v>
      </c>
      <c r="P29" s="596"/>
      <c r="Q29" s="596"/>
      <c r="R29" s="596"/>
      <c r="S29" s="596"/>
      <c r="T29" s="596"/>
      <c r="U29" s="596"/>
      <c r="V29" s="596"/>
      <c r="W29" s="322"/>
      <c r="X29" s="322"/>
      <c r="Y29" s="322"/>
      <c r="Z29" s="322"/>
      <c r="AA29" s="322"/>
      <c r="AB29" s="322"/>
      <c r="AC29" s="322"/>
      <c r="AD29" s="322"/>
      <c r="AE29" s="322"/>
      <c r="AF29" s="322"/>
    </row>
    <row r="30" spans="1:32" x14ac:dyDescent="0.25">
      <c r="A30" s="586" t="s">
        <v>57</v>
      </c>
      <c r="B30" s="586"/>
      <c r="C30" s="586"/>
      <c r="D30" s="586"/>
      <c r="E30" s="586"/>
      <c r="F30" s="586"/>
      <c r="G30" s="586"/>
      <c r="H30" s="586"/>
      <c r="I30" s="586"/>
      <c r="J30" s="586" t="s">
        <v>45</v>
      </c>
      <c r="K30" s="586"/>
      <c r="L30" s="598">
        <f>(N23-O29-O26)</f>
        <v>0</v>
      </c>
      <c r="M30" s="598"/>
      <c r="N30" s="598"/>
      <c r="O30" s="598"/>
      <c r="P30" s="598"/>
      <c r="Q30" s="598"/>
      <c r="R30" s="598"/>
      <c r="S30" s="598"/>
      <c r="T30" s="598"/>
      <c r="U30" s="598"/>
      <c r="V30" s="598"/>
      <c r="W30" s="509"/>
      <c r="X30" s="322"/>
      <c r="Y30" s="322"/>
      <c r="Z30" s="322"/>
      <c r="AA30" s="322"/>
      <c r="AB30" s="322"/>
      <c r="AC30" s="322"/>
      <c r="AD30" s="322"/>
      <c r="AE30" s="322"/>
      <c r="AF30" s="322"/>
    </row>
    <row r="31" spans="1:32" x14ac:dyDescent="0.25">
      <c r="A31" s="586"/>
      <c r="B31" s="586"/>
      <c r="C31" s="586"/>
      <c r="D31" s="586"/>
      <c r="E31" s="586"/>
      <c r="F31" s="586"/>
      <c r="G31" s="586"/>
      <c r="H31" s="586"/>
      <c r="I31" s="586"/>
      <c r="J31" s="586"/>
      <c r="K31" s="586"/>
      <c r="L31" s="586"/>
      <c r="M31" s="586"/>
      <c r="N31" s="586"/>
      <c r="O31" s="586"/>
      <c r="P31" s="586"/>
      <c r="Q31" s="586"/>
      <c r="R31" s="586"/>
      <c r="S31" s="586"/>
      <c r="T31" s="586"/>
      <c r="U31" s="586"/>
      <c r="V31" s="586"/>
      <c r="W31" s="586"/>
      <c r="X31" s="586"/>
      <c r="Y31" s="586"/>
      <c r="Z31" s="586"/>
      <c r="AA31" s="586"/>
      <c r="AB31" s="586"/>
      <c r="AC31" s="586"/>
      <c r="AD31" s="586"/>
      <c r="AE31" s="586"/>
      <c r="AF31" s="586"/>
    </row>
    <row r="32" spans="1:32" x14ac:dyDescent="0.25">
      <c r="A32" s="586" t="s">
        <v>59</v>
      </c>
      <c r="B32" s="586"/>
      <c r="C32" s="586"/>
      <c r="D32" s="586"/>
      <c r="E32" s="586"/>
      <c r="F32" s="586"/>
      <c r="G32" s="586"/>
      <c r="H32" s="586"/>
      <c r="I32" s="586"/>
      <c r="J32" s="586"/>
      <c r="K32" s="586"/>
      <c r="L32" s="325" t="s">
        <v>60</v>
      </c>
      <c r="M32" s="586"/>
      <c r="N32" s="586"/>
      <c r="O32" s="586"/>
      <c r="P32" s="586"/>
      <c r="Q32" s="586"/>
      <c r="R32" s="586"/>
      <c r="S32" s="586"/>
      <c r="T32" s="586"/>
      <c r="U32" s="586"/>
      <c r="V32" s="597" t="s">
        <v>61</v>
      </c>
      <c r="W32" s="597"/>
      <c r="X32" s="597"/>
      <c r="Y32" s="601">
        <v>0</v>
      </c>
      <c r="Z32" s="601"/>
      <c r="AA32" s="601"/>
      <c r="AB32" s="601"/>
      <c r="AC32" s="601"/>
      <c r="AD32" s="601"/>
      <c r="AE32" s="601"/>
      <c r="AF32" s="601"/>
    </row>
    <row r="33" spans="1:32" x14ac:dyDescent="0.25">
      <c r="A33" s="586" t="s">
        <v>62</v>
      </c>
      <c r="B33" s="586"/>
      <c r="C33" s="586"/>
      <c r="D33" s="586"/>
      <c r="E33" s="586"/>
      <c r="F33" s="586"/>
      <c r="G33" s="586"/>
      <c r="H33" s="603">
        <v>0</v>
      </c>
      <c r="I33" s="603"/>
      <c r="J33" s="603"/>
      <c r="K33" s="509"/>
      <c r="L33" s="586" t="s">
        <v>63</v>
      </c>
      <c r="M33" s="586"/>
      <c r="N33" s="586"/>
      <c r="O33" s="586"/>
      <c r="P33" s="596">
        <v>17.5</v>
      </c>
      <c r="Q33" s="596"/>
      <c r="R33" s="596"/>
      <c r="S33" s="596"/>
      <c r="T33" s="596"/>
      <c r="U33" s="509"/>
      <c r="V33" s="597" t="s">
        <v>61</v>
      </c>
      <c r="W33" s="597"/>
      <c r="X33" s="597"/>
      <c r="Y33" s="601">
        <f>H33*P33</f>
        <v>0</v>
      </c>
      <c r="Z33" s="601"/>
      <c r="AA33" s="601"/>
      <c r="AB33" s="601"/>
      <c r="AC33" s="601"/>
      <c r="AD33" s="601"/>
      <c r="AE33" s="601"/>
      <c r="AF33" s="601"/>
    </row>
    <row r="34" spans="1:32" x14ac:dyDescent="0.25">
      <c r="A34" s="586" t="s">
        <v>64</v>
      </c>
      <c r="B34" s="586"/>
      <c r="C34" s="586"/>
      <c r="D34" s="586"/>
      <c r="E34" s="586"/>
      <c r="F34" s="586"/>
      <c r="G34" s="586"/>
      <c r="H34" s="603">
        <v>0</v>
      </c>
      <c r="I34" s="603"/>
      <c r="J34" s="603"/>
      <c r="K34" s="509"/>
      <c r="L34" s="586" t="s">
        <v>63</v>
      </c>
      <c r="M34" s="586"/>
      <c r="N34" s="586"/>
      <c r="O34" s="586"/>
      <c r="P34" s="596">
        <v>16.45</v>
      </c>
      <c r="Q34" s="596"/>
      <c r="R34" s="596"/>
      <c r="S34" s="596"/>
      <c r="T34" s="596"/>
      <c r="U34" s="509"/>
      <c r="V34" s="597" t="s">
        <v>61</v>
      </c>
      <c r="W34" s="597"/>
      <c r="X34" s="597"/>
      <c r="Y34" s="601">
        <f>H34*P34</f>
        <v>0</v>
      </c>
      <c r="Z34" s="601"/>
      <c r="AA34" s="601"/>
      <c r="AB34" s="601"/>
      <c r="AC34" s="601"/>
      <c r="AD34" s="601"/>
      <c r="AE34" s="601"/>
      <c r="AF34" s="601"/>
    </row>
    <row r="35" spans="1:32" x14ac:dyDescent="0.25">
      <c r="A35" s="509"/>
      <c r="B35" s="509"/>
      <c r="C35" s="509"/>
      <c r="D35" s="509"/>
      <c r="E35" s="509"/>
      <c r="F35" s="509"/>
      <c r="G35" s="509"/>
      <c r="H35" s="509"/>
      <c r="I35" s="509"/>
      <c r="J35" s="509"/>
      <c r="K35" s="509"/>
      <c r="L35" s="511"/>
      <c r="M35" s="511"/>
      <c r="N35" s="511"/>
      <c r="O35" s="605" t="s">
        <v>65</v>
      </c>
      <c r="P35" s="605"/>
      <c r="Q35" s="605"/>
      <c r="R35" s="605"/>
      <c r="S35" s="605"/>
      <c r="T35" s="605"/>
      <c r="U35" s="605"/>
      <c r="V35" s="605"/>
      <c r="W35" s="605"/>
      <c r="X35" s="605"/>
      <c r="Y35" s="606">
        <f>SUM(Y32:Y34,L30)</f>
        <v>0</v>
      </c>
      <c r="Z35" s="606"/>
      <c r="AA35" s="606"/>
      <c r="AB35" s="606"/>
      <c r="AC35" s="606"/>
      <c r="AD35" s="606"/>
      <c r="AE35" s="606"/>
      <c r="AF35" s="606"/>
    </row>
    <row r="36" spans="1:32" x14ac:dyDescent="0.25">
      <c r="A36" s="322"/>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row>
    <row r="37" spans="1:32" x14ac:dyDescent="0.25">
      <c r="A37" s="586" t="s">
        <v>66</v>
      </c>
      <c r="B37" s="586"/>
      <c r="C37" s="586"/>
      <c r="D37" s="586"/>
      <c r="E37" s="586"/>
      <c r="F37" s="586"/>
      <c r="G37" s="586"/>
      <c r="H37" s="586"/>
      <c r="I37" s="586"/>
      <c r="J37" s="586"/>
      <c r="K37" s="586"/>
      <c r="L37" s="586"/>
      <c r="M37" s="586"/>
      <c r="N37" s="586"/>
      <c r="O37" s="586" t="s">
        <v>45</v>
      </c>
      <c r="P37" s="586"/>
      <c r="Q37" s="607">
        <f>SUM(Y35,L19)</f>
        <v>37.112499999999997</v>
      </c>
      <c r="R37" s="607"/>
      <c r="S37" s="607"/>
      <c r="T37" s="607"/>
      <c r="U37" s="607"/>
      <c r="V37" s="607"/>
      <c r="W37" s="607"/>
      <c r="X37" s="607"/>
      <c r="Y37" s="607"/>
      <c r="Z37" s="322"/>
      <c r="AA37" s="322"/>
      <c r="AB37" s="322"/>
      <c r="AC37" s="322"/>
      <c r="AD37" s="322"/>
      <c r="AE37" s="322"/>
      <c r="AF37" s="322"/>
    </row>
    <row r="38" spans="1:32" x14ac:dyDescent="0.25">
      <c r="A38" s="322"/>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row>
    <row r="39" spans="1:32" x14ac:dyDescent="0.25">
      <c r="A39" s="586" t="s">
        <v>67</v>
      </c>
      <c r="B39" s="586"/>
      <c r="C39" s="586"/>
      <c r="D39" s="586"/>
      <c r="E39" s="586"/>
      <c r="F39" s="586"/>
      <c r="G39" s="586"/>
      <c r="H39" s="586"/>
      <c r="I39" s="586"/>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row>
    <row r="40" spans="1:32" x14ac:dyDescent="0.25">
      <c r="A40" s="586" t="s">
        <v>68</v>
      </c>
      <c r="B40" s="586"/>
      <c r="C40" s="586"/>
      <c r="D40" s="586"/>
      <c r="E40" s="586"/>
      <c r="F40" s="586"/>
      <c r="G40" s="595" t="s">
        <v>69</v>
      </c>
      <c r="H40" s="595"/>
      <c r="I40" s="595"/>
      <c r="J40" s="595"/>
      <c r="K40" s="604" t="s">
        <v>70</v>
      </c>
      <c r="L40" s="595"/>
      <c r="M40" s="595"/>
      <c r="N40" s="614">
        <v>0.02</v>
      </c>
      <c r="O40" s="614"/>
      <c r="P40" s="614"/>
      <c r="Q40" s="614"/>
      <c r="R40" s="614"/>
      <c r="S40" s="614"/>
      <c r="T40" s="614"/>
      <c r="U40" s="509"/>
      <c r="V40" s="586" t="s">
        <v>45</v>
      </c>
      <c r="W40" s="586"/>
      <c r="X40" s="596">
        <f>ROUND(IF((N10-O15-O18)&lt;0,0,(N10-O15-O18)*N40),2)</f>
        <v>0.74</v>
      </c>
      <c r="Y40" s="596" t="e">
        <f t="shared" ref="Y40:AF41" si="0">IF(F10-G15-G18&lt;0,0,F10-G15-G18*F40)</f>
        <v>#VALUE!</v>
      </c>
      <c r="Z40" s="596" t="e">
        <f t="shared" si="0"/>
        <v>#VALUE!</v>
      </c>
      <c r="AA40" s="596">
        <f t="shared" si="0"/>
        <v>0</v>
      </c>
      <c r="AB40" s="596" t="e">
        <f t="shared" si="0"/>
        <v>#VALUE!</v>
      </c>
      <c r="AC40" s="596">
        <f t="shared" si="0"/>
        <v>0</v>
      </c>
      <c r="AD40" s="596">
        <f t="shared" si="0"/>
        <v>0</v>
      </c>
      <c r="AE40" s="596">
        <f t="shared" si="0"/>
        <v>0</v>
      </c>
      <c r="AF40" s="596">
        <f t="shared" si="0"/>
        <v>0</v>
      </c>
    </row>
    <row r="41" spans="1:32" x14ac:dyDescent="0.25">
      <c r="A41" s="586" t="s">
        <v>71</v>
      </c>
      <c r="B41" s="586"/>
      <c r="C41" s="586"/>
      <c r="D41" s="586"/>
      <c r="E41" s="586"/>
      <c r="F41" s="586"/>
      <c r="G41" s="595" t="s">
        <v>72</v>
      </c>
      <c r="H41" s="595"/>
      <c r="I41" s="595"/>
      <c r="J41" s="595"/>
      <c r="K41" s="604" t="s">
        <v>73</v>
      </c>
      <c r="L41" s="595"/>
      <c r="M41" s="595"/>
      <c r="N41" s="614">
        <v>0</v>
      </c>
      <c r="O41" s="614"/>
      <c r="P41" s="614"/>
      <c r="Q41" s="614"/>
      <c r="R41" s="614"/>
      <c r="S41" s="614"/>
      <c r="T41" s="614"/>
      <c r="U41" s="509"/>
      <c r="V41" s="586" t="s">
        <v>45</v>
      </c>
      <c r="W41" s="586"/>
      <c r="X41" s="596">
        <f>ROUND(IF((N10+N11-O15-O18)&lt;0,0,(N10+N11-O15-O18)*N41),2)</f>
        <v>0</v>
      </c>
      <c r="Y41" s="596" t="e">
        <f t="shared" si="0"/>
        <v>#VALUE!</v>
      </c>
      <c r="Z41" s="596" t="e">
        <f t="shared" si="0"/>
        <v>#VALUE!</v>
      </c>
      <c r="AA41" s="596">
        <f t="shared" si="0"/>
        <v>0</v>
      </c>
      <c r="AB41" s="596" t="e">
        <f t="shared" si="0"/>
        <v>#VALUE!</v>
      </c>
      <c r="AC41" s="596">
        <f t="shared" si="0"/>
        <v>0</v>
      </c>
      <c r="AD41" s="596">
        <f t="shared" si="0"/>
        <v>0</v>
      </c>
      <c r="AE41" s="596">
        <f t="shared" si="0"/>
        <v>0</v>
      </c>
      <c r="AF41" s="596">
        <f t="shared" si="0"/>
        <v>0</v>
      </c>
    </row>
    <row r="42" spans="1:32" x14ac:dyDescent="0.25">
      <c r="A42" s="586" t="s">
        <v>74</v>
      </c>
      <c r="B42" s="586"/>
      <c r="C42" s="586"/>
      <c r="D42" s="586"/>
      <c r="E42" s="586"/>
      <c r="F42" s="586"/>
      <c r="G42" s="595" t="s">
        <v>75</v>
      </c>
      <c r="H42" s="595"/>
      <c r="I42" s="595"/>
      <c r="J42" s="595"/>
      <c r="K42" s="604" t="s">
        <v>76</v>
      </c>
      <c r="L42" s="595"/>
      <c r="M42" s="595"/>
      <c r="N42" s="615">
        <v>4.0000000000000001E-3</v>
      </c>
      <c r="O42" s="615"/>
      <c r="P42" s="615"/>
      <c r="Q42" s="615"/>
      <c r="R42" s="615"/>
      <c r="S42" s="615"/>
      <c r="T42" s="615"/>
      <c r="U42" s="509"/>
      <c r="V42" s="586" t="s">
        <v>45</v>
      </c>
      <c r="W42" s="586"/>
      <c r="X42" s="596">
        <f>ROUND((Q37+X40+X41)*N42,2)</f>
        <v>0.15</v>
      </c>
      <c r="Y42" s="596"/>
      <c r="Z42" s="596"/>
      <c r="AA42" s="596"/>
      <c r="AB42" s="596"/>
      <c r="AC42" s="596"/>
      <c r="AD42" s="596"/>
      <c r="AE42" s="596"/>
      <c r="AF42" s="596"/>
    </row>
    <row r="43" spans="1:32" x14ac:dyDescent="0.25">
      <c r="A43" s="586" t="s">
        <v>77</v>
      </c>
      <c r="B43" s="586"/>
      <c r="C43" s="586"/>
      <c r="D43" s="586"/>
      <c r="E43" s="586"/>
      <c r="F43" s="586"/>
      <c r="G43" s="595" t="s">
        <v>78</v>
      </c>
      <c r="H43" s="595"/>
      <c r="I43" s="595"/>
      <c r="J43" s="595"/>
      <c r="K43" s="604" t="s">
        <v>79</v>
      </c>
      <c r="L43" s="595"/>
      <c r="M43" s="595"/>
      <c r="N43" s="614">
        <v>0.13</v>
      </c>
      <c r="O43" s="614"/>
      <c r="P43" s="614"/>
      <c r="Q43" s="614"/>
      <c r="R43" s="614"/>
      <c r="S43" s="614"/>
      <c r="T43" s="614"/>
      <c r="U43" s="509"/>
      <c r="V43" s="586" t="s">
        <v>45</v>
      </c>
      <c r="W43" s="586"/>
      <c r="X43" s="596">
        <f>ROUND((Q37+X40+X41+X42)*N43,2)</f>
        <v>4.9400000000000004</v>
      </c>
      <c r="Y43" s="596"/>
      <c r="Z43" s="596"/>
      <c r="AA43" s="596"/>
      <c r="AB43" s="596"/>
      <c r="AC43" s="596"/>
      <c r="AD43" s="596"/>
      <c r="AE43" s="596"/>
      <c r="AF43" s="596"/>
    </row>
    <row r="44" spans="1:32" x14ac:dyDescent="0.25">
      <c r="A44" s="586" t="s">
        <v>80</v>
      </c>
      <c r="B44" s="586"/>
      <c r="C44" s="586"/>
      <c r="D44" s="586"/>
      <c r="E44" s="586"/>
      <c r="F44" s="586"/>
      <c r="G44" s="594">
        <v>0.1</v>
      </c>
      <c r="H44" s="595"/>
      <c r="I44" s="595"/>
      <c r="J44" s="595"/>
      <c r="K44" s="604" t="s">
        <v>81</v>
      </c>
      <c r="L44" s="595"/>
      <c r="M44" s="595"/>
      <c r="N44" s="614">
        <v>0.1</v>
      </c>
      <c r="O44" s="614"/>
      <c r="P44" s="614"/>
      <c r="Q44" s="614"/>
      <c r="R44" s="614"/>
      <c r="S44" s="614"/>
      <c r="T44" s="614"/>
      <c r="U44" s="509"/>
      <c r="V44" s="586" t="s">
        <v>45</v>
      </c>
      <c r="W44" s="586"/>
      <c r="X44" s="596">
        <f>ROUND((Q37+X40+X41+X42+X43)*N44,2)</f>
        <v>4.29</v>
      </c>
      <c r="Y44" s="596"/>
      <c r="Z44" s="596"/>
      <c r="AA44" s="596"/>
      <c r="AB44" s="596"/>
      <c r="AC44" s="596"/>
      <c r="AD44" s="596"/>
      <c r="AE44" s="596"/>
      <c r="AF44" s="596"/>
    </row>
    <row r="45" spans="1:32" x14ac:dyDescent="0.25">
      <c r="A45" s="322"/>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row>
    <row r="46" spans="1:32" x14ac:dyDescent="0.25">
      <c r="A46" s="586" t="s">
        <v>82</v>
      </c>
      <c r="B46" s="586"/>
      <c r="C46" s="586"/>
      <c r="D46" s="586"/>
      <c r="E46" s="586"/>
      <c r="F46" s="586"/>
      <c r="G46" s="586"/>
      <c r="H46" s="586"/>
      <c r="I46" s="586"/>
      <c r="J46" s="586"/>
      <c r="K46" s="586"/>
      <c r="L46" s="586"/>
      <c r="M46" s="586"/>
      <c r="N46" s="586"/>
      <c r="O46" s="586"/>
      <c r="P46" s="586"/>
      <c r="Q46" s="586"/>
      <c r="R46" s="586"/>
      <c r="S46" s="586"/>
      <c r="T46" s="586"/>
      <c r="U46" s="325"/>
      <c r="V46" s="586" t="s">
        <v>45</v>
      </c>
      <c r="W46" s="586"/>
      <c r="X46" s="596">
        <v>3</v>
      </c>
      <c r="Y46" s="596"/>
      <c r="Z46" s="596"/>
      <c r="AA46" s="596"/>
      <c r="AB46" s="596"/>
      <c r="AC46" s="596"/>
      <c r="AD46" s="596"/>
      <c r="AE46" s="596"/>
      <c r="AF46" s="596"/>
    </row>
    <row r="47" spans="1:32" x14ac:dyDescent="0.25">
      <c r="A47" s="322"/>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row>
    <row r="48" spans="1:32" x14ac:dyDescent="0.25">
      <c r="A48" s="609" t="s">
        <v>83</v>
      </c>
      <c r="B48" s="609"/>
      <c r="C48" s="609"/>
      <c r="D48" s="609"/>
      <c r="E48" s="609"/>
      <c r="F48" s="609"/>
      <c r="G48" s="609"/>
      <c r="H48" s="609"/>
      <c r="I48" s="609"/>
      <c r="J48" s="609"/>
      <c r="K48" s="609"/>
      <c r="L48" s="609"/>
      <c r="M48" s="609"/>
      <c r="N48" s="609"/>
      <c r="O48" s="586" t="s">
        <v>45</v>
      </c>
      <c r="P48" s="586"/>
      <c r="Q48" s="512">
        <f>SUM(X42:AF44,Q37)+X41+X40+X46</f>
        <v>50.232500000000002</v>
      </c>
      <c r="R48" s="512"/>
      <c r="S48" s="512"/>
      <c r="T48" s="512"/>
      <c r="U48" s="512"/>
      <c r="V48" s="512"/>
      <c r="W48" s="512"/>
      <c r="X48" s="512"/>
      <c r="Y48" s="512"/>
      <c r="Z48" s="512"/>
      <c r="AA48" s="512"/>
      <c r="AB48" s="322"/>
      <c r="AC48" s="322"/>
      <c r="AD48" s="322"/>
      <c r="AE48" s="322"/>
      <c r="AF48" s="322"/>
    </row>
    <row r="49" spans="1:32" x14ac:dyDescent="0.25">
      <c r="A49" s="322"/>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row>
    <row r="50" spans="1:32" x14ac:dyDescent="0.25">
      <c r="A50" s="609" t="s">
        <v>39</v>
      </c>
      <c r="B50" s="609"/>
      <c r="C50" s="609"/>
      <c r="D50" s="509"/>
      <c r="E50" s="509"/>
      <c r="F50" s="509"/>
      <c r="G50" s="509"/>
      <c r="H50" s="509"/>
      <c r="I50" s="509"/>
      <c r="J50" s="509"/>
      <c r="K50" s="509"/>
      <c r="L50" s="509"/>
      <c r="M50" s="509"/>
      <c r="N50" s="509"/>
      <c r="O50" s="509"/>
      <c r="P50" s="509"/>
      <c r="Q50" s="509"/>
      <c r="R50" s="509"/>
      <c r="S50" s="509"/>
      <c r="T50" s="509"/>
      <c r="U50" s="509"/>
      <c r="V50" s="509"/>
      <c r="W50" s="509"/>
      <c r="X50" s="509"/>
      <c r="Y50" s="509"/>
      <c r="Z50" s="509"/>
      <c r="AA50" s="509"/>
      <c r="AB50" s="509"/>
      <c r="AC50" s="509"/>
      <c r="AD50" s="509"/>
      <c r="AE50" s="509"/>
      <c r="AF50" s="509"/>
    </row>
    <row r="51" spans="1:32" x14ac:dyDescent="0.25">
      <c r="A51" s="325" t="s">
        <v>84</v>
      </c>
      <c r="B51" s="610" t="s">
        <v>85</v>
      </c>
      <c r="C51" s="610"/>
      <c r="D51" s="610"/>
      <c r="E51" s="610"/>
      <c r="F51" s="610"/>
      <c r="G51" s="610"/>
      <c r="H51" s="610"/>
      <c r="I51" s="610"/>
      <c r="J51" s="610"/>
      <c r="K51" s="610"/>
      <c r="L51" s="610"/>
      <c r="M51" s="610"/>
      <c r="N51" s="610"/>
      <c r="O51" s="610"/>
      <c r="P51" s="610"/>
      <c r="Q51" s="610"/>
      <c r="R51" s="610"/>
      <c r="S51" s="610"/>
      <c r="T51" s="610"/>
      <c r="U51" s="610"/>
      <c r="V51" s="610"/>
      <c r="W51" s="610"/>
      <c r="X51" s="610"/>
      <c r="Y51" s="610"/>
      <c r="Z51" s="610"/>
      <c r="AA51" s="610"/>
      <c r="AB51" s="610"/>
      <c r="AC51" s="610"/>
      <c r="AD51" s="610"/>
      <c r="AE51" s="610"/>
      <c r="AF51" s="610"/>
    </row>
    <row r="52" spans="1:32" x14ac:dyDescent="0.25">
      <c r="A52" s="325" t="s">
        <v>70</v>
      </c>
      <c r="B52" s="586" t="s">
        <v>86</v>
      </c>
      <c r="C52" s="586"/>
      <c r="D52" s="586"/>
      <c r="E52" s="586"/>
      <c r="F52" s="586"/>
      <c r="G52" s="586"/>
      <c r="H52" s="586"/>
      <c r="I52" s="586"/>
      <c r="J52" s="586"/>
      <c r="K52" s="586"/>
      <c r="L52" s="586"/>
      <c r="M52" s="586"/>
      <c r="N52" s="586"/>
      <c r="O52" s="586"/>
      <c r="P52" s="586"/>
      <c r="Q52" s="586"/>
      <c r="R52" s="586"/>
      <c r="S52" s="586"/>
      <c r="T52" s="586"/>
      <c r="U52" s="586"/>
      <c r="V52" s="586"/>
      <c r="W52" s="586"/>
      <c r="X52" s="586"/>
      <c r="Y52" s="586"/>
      <c r="Z52" s="586"/>
      <c r="AA52" s="586"/>
      <c r="AB52" s="586"/>
      <c r="AC52" s="586"/>
      <c r="AD52" s="586"/>
      <c r="AE52" s="586"/>
      <c r="AF52" s="586"/>
    </row>
    <row r="53" spans="1:32" x14ac:dyDescent="0.25">
      <c r="A53" s="325" t="s">
        <v>73</v>
      </c>
      <c r="B53" s="586" t="s">
        <v>86</v>
      </c>
      <c r="C53" s="586"/>
      <c r="D53" s="586"/>
      <c r="E53" s="586"/>
      <c r="F53" s="586"/>
      <c r="G53" s="586"/>
      <c r="H53" s="586"/>
      <c r="I53" s="586"/>
      <c r="J53" s="586"/>
      <c r="K53" s="586"/>
      <c r="L53" s="586"/>
      <c r="M53" s="586"/>
      <c r="N53" s="586"/>
      <c r="O53" s="586"/>
      <c r="P53" s="586"/>
      <c r="Q53" s="586"/>
      <c r="R53" s="586"/>
      <c r="S53" s="586"/>
      <c r="T53" s="586"/>
      <c r="U53" s="586"/>
      <c r="V53" s="586"/>
      <c r="W53" s="586"/>
      <c r="X53" s="586"/>
      <c r="Y53" s="586"/>
      <c r="Z53" s="586"/>
      <c r="AA53" s="586"/>
      <c r="AB53" s="586"/>
      <c r="AC53" s="586"/>
      <c r="AD53" s="586"/>
      <c r="AE53" s="586"/>
      <c r="AF53" s="586"/>
    </row>
    <row r="54" spans="1:32" x14ac:dyDescent="0.25">
      <c r="A54" s="325" t="s">
        <v>76</v>
      </c>
      <c r="B54" s="586" t="s">
        <v>87</v>
      </c>
      <c r="C54" s="586"/>
      <c r="D54" s="586"/>
      <c r="E54" s="586"/>
      <c r="F54" s="586"/>
      <c r="G54" s="586"/>
      <c r="H54" s="586"/>
      <c r="I54" s="586"/>
      <c r="J54" s="586"/>
      <c r="K54" s="586"/>
      <c r="L54" s="586"/>
      <c r="M54" s="586"/>
      <c r="N54" s="586"/>
      <c r="O54" s="586"/>
      <c r="P54" s="586"/>
      <c r="Q54" s="586"/>
      <c r="R54" s="586"/>
      <c r="S54" s="586"/>
      <c r="T54" s="586"/>
      <c r="U54" s="586"/>
      <c r="V54" s="586"/>
      <c r="W54" s="586"/>
      <c r="X54" s="586"/>
      <c r="Y54" s="586"/>
      <c r="Z54" s="586"/>
      <c r="AA54" s="586"/>
      <c r="AB54" s="586"/>
      <c r="AC54" s="586"/>
      <c r="AD54" s="586"/>
      <c r="AE54" s="586"/>
      <c r="AF54" s="586"/>
    </row>
    <row r="55" spans="1:32" x14ac:dyDescent="0.25">
      <c r="A55" s="325" t="s">
        <v>79</v>
      </c>
      <c r="B55" s="586" t="s">
        <v>88</v>
      </c>
      <c r="C55" s="586"/>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6"/>
      <c r="AC55" s="586"/>
      <c r="AD55" s="586"/>
      <c r="AE55" s="586"/>
      <c r="AF55" s="586"/>
    </row>
    <row r="56" spans="1:32" x14ac:dyDescent="0.25">
      <c r="A56" s="325" t="s">
        <v>81</v>
      </c>
      <c r="B56" s="586" t="s">
        <v>89</v>
      </c>
      <c r="C56" s="586"/>
      <c r="D56" s="586"/>
      <c r="E56" s="586"/>
      <c r="F56" s="586"/>
      <c r="G56" s="586"/>
      <c r="H56" s="586"/>
      <c r="I56" s="586"/>
      <c r="J56" s="586"/>
      <c r="K56" s="586"/>
      <c r="L56" s="586"/>
      <c r="M56" s="586"/>
      <c r="N56" s="586"/>
      <c r="O56" s="586"/>
      <c r="P56" s="586"/>
      <c r="Q56" s="586"/>
      <c r="R56" s="586"/>
      <c r="S56" s="586"/>
      <c r="T56" s="586"/>
      <c r="U56" s="586"/>
      <c r="V56" s="586"/>
      <c r="W56" s="586"/>
      <c r="X56" s="586"/>
      <c r="Y56" s="586"/>
      <c r="Z56" s="586"/>
      <c r="AA56" s="586"/>
      <c r="AB56" s="586"/>
      <c r="AC56" s="586"/>
      <c r="AD56" s="586"/>
      <c r="AE56" s="586"/>
      <c r="AF56" s="586"/>
    </row>
  </sheetData>
  <mergeCells count="137">
    <mergeCell ref="B56:AF56"/>
    <mergeCell ref="A50:C50"/>
    <mergeCell ref="B51:AF51"/>
    <mergeCell ref="B52:AF52"/>
    <mergeCell ref="B53:AF53"/>
    <mergeCell ref="B54:AF54"/>
    <mergeCell ref="B55:AF55"/>
    <mergeCell ref="A46:T46"/>
    <mergeCell ref="V46:W46"/>
    <mergeCell ref="X46:AF46"/>
    <mergeCell ref="A48:N48"/>
    <mergeCell ref="O48:P48"/>
    <mergeCell ref="A44:F44"/>
    <mergeCell ref="G44:J44"/>
    <mergeCell ref="K44:M44"/>
    <mergeCell ref="N44:T44"/>
    <mergeCell ref="V44:W44"/>
    <mergeCell ref="X44:AF44"/>
    <mergeCell ref="A43:F43"/>
    <mergeCell ref="G43:J43"/>
    <mergeCell ref="K43:M43"/>
    <mergeCell ref="N43:T43"/>
    <mergeCell ref="V43:W43"/>
    <mergeCell ref="X43:AF43"/>
    <mergeCell ref="A42:F42"/>
    <mergeCell ref="G42:J42"/>
    <mergeCell ref="K42:M42"/>
    <mergeCell ref="N42:T42"/>
    <mergeCell ref="V42:W42"/>
    <mergeCell ref="X42:AF42"/>
    <mergeCell ref="A41:F41"/>
    <mergeCell ref="G41:J41"/>
    <mergeCell ref="K41:M41"/>
    <mergeCell ref="N41:T41"/>
    <mergeCell ref="V41:W41"/>
    <mergeCell ref="X41:AF41"/>
    <mergeCell ref="A40:F40"/>
    <mergeCell ref="G40:J40"/>
    <mergeCell ref="K40:M40"/>
    <mergeCell ref="N40:T40"/>
    <mergeCell ref="V40:W40"/>
    <mergeCell ref="X40:AF40"/>
    <mergeCell ref="O35:X35"/>
    <mergeCell ref="Y35:AF35"/>
    <mergeCell ref="A37:N37"/>
    <mergeCell ref="O37:P37"/>
    <mergeCell ref="Q37:Y37"/>
    <mergeCell ref="A39:I39"/>
    <mergeCell ref="A34:G34"/>
    <mergeCell ref="H34:J34"/>
    <mergeCell ref="L34:O34"/>
    <mergeCell ref="P34:T34"/>
    <mergeCell ref="V34:X34"/>
    <mergeCell ref="Y34:AF34"/>
    <mergeCell ref="A33:G33"/>
    <mergeCell ref="H33:J33"/>
    <mergeCell ref="L33:O33"/>
    <mergeCell ref="P33:T33"/>
    <mergeCell ref="V33:X33"/>
    <mergeCell ref="Y33:AF33"/>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1:AF1"/>
    <mergeCell ref="A3:B3"/>
    <mergeCell ref="C3:G3"/>
    <mergeCell ref="H3:AF3"/>
    <mergeCell ref="A5:C5"/>
    <mergeCell ref="D5:T5"/>
    <mergeCell ref="U5:AA5"/>
    <mergeCell ref="AB5:AF5"/>
    <mergeCell ref="F10:M10"/>
    <mergeCell ref="N10:T10"/>
    <mergeCell ref="U10:W10"/>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61"/>
  <sheetViews>
    <sheetView workbookViewId="0">
      <pane ySplit="2" topLeftCell="A27" activePane="bottomLeft" state="frozen"/>
      <selection activeCell="AB21" sqref="AB21:AF21"/>
      <selection pane="bottomLeft" activeCell="C56" sqref="C56:C60"/>
    </sheetView>
  </sheetViews>
  <sheetFormatPr defaultRowHeight="15" x14ac:dyDescent="0.25"/>
  <cols>
    <col min="1" max="1" width="3.7109375" style="338" customWidth="1"/>
    <col min="2" max="2" width="13.5703125" bestFit="1" customWidth="1"/>
    <col min="3" max="3" width="50.7109375" customWidth="1"/>
    <col min="5" max="5" width="3.7109375" customWidth="1"/>
  </cols>
  <sheetData>
    <row r="1" spans="2:4" s="338" customFormat="1" ht="15.75" thickBot="1" x14ac:dyDescent="0.3"/>
    <row r="2" spans="2:4" s="338" customFormat="1" ht="15.75" thickBot="1" x14ac:dyDescent="0.3">
      <c r="B2" s="341" t="s">
        <v>159</v>
      </c>
      <c r="C2" s="341" t="s">
        <v>160</v>
      </c>
      <c r="D2" s="341" t="s">
        <v>161</v>
      </c>
    </row>
    <row r="3" spans="2:4" ht="15" customHeight="1" x14ac:dyDescent="0.25">
      <c r="B3" s="653" t="s">
        <v>186</v>
      </c>
      <c r="C3" s="432" t="s">
        <v>165</v>
      </c>
      <c r="D3" s="433" t="s">
        <v>166</v>
      </c>
    </row>
    <row r="4" spans="2:4" x14ac:dyDescent="0.25">
      <c r="B4" s="655" t="s">
        <v>190</v>
      </c>
      <c r="C4" s="616" t="s">
        <v>165</v>
      </c>
      <c r="D4" s="619" t="s">
        <v>167</v>
      </c>
    </row>
    <row r="5" spans="2:4" x14ac:dyDescent="0.25">
      <c r="B5" s="656" t="s">
        <v>192</v>
      </c>
      <c r="C5" s="618"/>
      <c r="D5" s="620"/>
    </row>
    <row r="6" spans="2:4" x14ac:dyDescent="0.25">
      <c r="B6" s="654" t="s">
        <v>197</v>
      </c>
      <c r="C6" s="616" t="s">
        <v>165</v>
      </c>
      <c r="D6" s="619" t="s">
        <v>168</v>
      </c>
    </row>
    <row r="7" spans="2:4" x14ac:dyDescent="0.25">
      <c r="B7" s="653" t="s">
        <v>199</v>
      </c>
      <c r="C7" s="617"/>
      <c r="D7" s="620"/>
    </row>
    <row r="8" spans="2:4" x14ac:dyDescent="0.25">
      <c r="B8" s="653" t="s">
        <v>200</v>
      </c>
      <c r="C8" s="617"/>
      <c r="D8" s="620"/>
    </row>
    <row r="9" spans="2:4" x14ac:dyDescent="0.25">
      <c r="B9" s="657" t="s">
        <v>202</v>
      </c>
      <c r="C9" s="618"/>
      <c r="D9" s="620"/>
    </row>
    <row r="10" spans="2:4" x14ac:dyDescent="0.25">
      <c r="B10" s="656" t="s">
        <v>204</v>
      </c>
      <c r="C10" s="616" t="s">
        <v>170</v>
      </c>
      <c r="D10" s="619" t="s">
        <v>177</v>
      </c>
    </row>
    <row r="11" spans="2:4" x14ac:dyDescent="0.25">
      <c r="B11" s="656" t="s">
        <v>205</v>
      </c>
      <c r="C11" s="617"/>
      <c r="D11" s="620"/>
    </row>
    <row r="12" spans="2:4" x14ac:dyDescent="0.25">
      <c r="B12" s="656" t="s">
        <v>206</v>
      </c>
      <c r="C12" s="617"/>
      <c r="D12" s="620"/>
    </row>
    <row r="13" spans="2:4" x14ac:dyDescent="0.25">
      <c r="B13" s="656" t="s">
        <v>207</v>
      </c>
      <c r="C13" s="617"/>
      <c r="D13" s="620"/>
    </row>
    <row r="14" spans="2:4" x14ac:dyDescent="0.25">
      <c r="B14" s="656" t="s">
        <v>208</v>
      </c>
      <c r="C14" s="618"/>
      <c r="D14" s="621"/>
    </row>
    <row r="15" spans="2:4" ht="15" customHeight="1" x14ac:dyDescent="0.25">
      <c r="B15" s="654" t="s">
        <v>209</v>
      </c>
      <c r="C15" s="616" t="s">
        <v>169</v>
      </c>
      <c r="D15" s="619" t="s">
        <v>178</v>
      </c>
    </row>
    <row r="16" spans="2:4" x14ac:dyDescent="0.25">
      <c r="B16" s="653" t="s">
        <v>210</v>
      </c>
      <c r="C16" s="617"/>
      <c r="D16" s="620"/>
    </row>
    <row r="17" spans="2:4" x14ac:dyDescent="0.25">
      <c r="B17" s="653" t="s">
        <v>211</v>
      </c>
      <c r="C17" s="617"/>
      <c r="D17" s="620"/>
    </row>
    <row r="18" spans="2:4" x14ac:dyDescent="0.25">
      <c r="B18" s="653" t="s">
        <v>212</v>
      </c>
      <c r="C18" s="617"/>
      <c r="D18" s="620"/>
    </row>
    <row r="19" spans="2:4" x14ac:dyDescent="0.25">
      <c r="B19" s="657" t="s">
        <v>213</v>
      </c>
      <c r="C19" s="618"/>
      <c r="D19" s="621"/>
    </row>
    <row r="20" spans="2:4" ht="15" customHeight="1" x14ac:dyDescent="0.25">
      <c r="B20" s="373" t="s">
        <v>214</v>
      </c>
      <c r="C20" s="616" t="s">
        <v>171</v>
      </c>
      <c r="D20" s="619" t="s">
        <v>179</v>
      </c>
    </row>
    <row r="21" spans="2:4" x14ac:dyDescent="0.25">
      <c r="B21" s="374" t="s">
        <v>215</v>
      </c>
      <c r="C21" s="617"/>
      <c r="D21" s="620"/>
    </row>
    <row r="22" spans="2:4" x14ac:dyDescent="0.25">
      <c r="B22" s="374" t="s">
        <v>216</v>
      </c>
      <c r="C22" s="617"/>
      <c r="D22" s="620"/>
    </row>
    <row r="23" spans="2:4" x14ac:dyDescent="0.25">
      <c r="B23" s="374" t="s">
        <v>217</v>
      </c>
      <c r="C23" s="617"/>
      <c r="D23" s="620"/>
    </row>
    <row r="24" spans="2:4" x14ac:dyDescent="0.25">
      <c r="B24" s="375" t="s">
        <v>218</v>
      </c>
      <c r="C24" s="618"/>
      <c r="D24" s="621"/>
    </row>
    <row r="25" spans="2:4" ht="15" customHeight="1" x14ac:dyDescent="0.25">
      <c r="B25" s="373" t="s">
        <v>219</v>
      </c>
      <c r="C25" s="616" t="s">
        <v>172</v>
      </c>
      <c r="D25" s="619" t="s">
        <v>180</v>
      </c>
    </row>
    <row r="26" spans="2:4" x14ac:dyDescent="0.25">
      <c r="B26" s="374" t="s">
        <v>220</v>
      </c>
      <c r="C26" s="617"/>
      <c r="D26" s="620"/>
    </row>
    <row r="27" spans="2:4" x14ac:dyDescent="0.25">
      <c r="B27" s="374" t="s">
        <v>221</v>
      </c>
      <c r="C27" s="617"/>
      <c r="D27" s="620"/>
    </row>
    <row r="28" spans="2:4" x14ac:dyDescent="0.25">
      <c r="B28" s="374" t="s">
        <v>222</v>
      </c>
      <c r="C28" s="617"/>
      <c r="D28" s="620"/>
    </row>
    <row r="29" spans="2:4" x14ac:dyDescent="0.25">
      <c r="B29" s="375" t="s">
        <v>223</v>
      </c>
      <c r="C29" s="618"/>
      <c r="D29" s="621"/>
    </row>
    <row r="30" spans="2:4" s="338" customFormat="1" ht="15" customHeight="1" x14ac:dyDescent="0.25">
      <c r="B30" s="655" t="s">
        <v>224</v>
      </c>
      <c r="C30" s="622" t="s">
        <v>37</v>
      </c>
      <c r="D30" s="625" t="s">
        <v>181</v>
      </c>
    </row>
    <row r="31" spans="2:4" s="338" customFormat="1" x14ac:dyDescent="0.25">
      <c r="B31" s="656" t="s">
        <v>225</v>
      </c>
      <c r="C31" s="623"/>
      <c r="D31" s="626"/>
    </row>
    <row r="32" spans="2:4" s="338" customFormat="1" x14ac:dyDescent="0.25">
      <c r="B32" s="656" t="s">
        <v>226</v>
      </c>
      <c r="C32" s="623"/>
      <c r="D32" s="626"/>
    </row>
    <row r="33" spans="2:4" s="338" customFormat="1" x14ac:dyDescent="0.25">
      <c r="B33" s="656" t="s">
        <v>227</v>
      </c>
      <c r="C33" s="623"/>
      <c r="D33" s="626"/>
    </row>
    <row r="34" spans="2:4" s="338" customFormat="1" x14ac:dyDescent="0.25">
      <c r="B34" s="658" t="s">
        <v>228</v>
      </c>
      <c r="C34" s="624"/>
      <c r="D34" s="627"/>
    </row>
    <row r="35" spans="2:4" s="338" customFormat="1" x14ac:dyDescent="0.25">
      <c r="B35" s="654" t="s">
        <v>229</v>
      </c>
      <c r="C35" s="616" t="s">
        <v>173</v>
      </c>
      <c r="D35" s="619" t="s">
        <v>182</v>
      </c>
    </row>
    <row r="36" spans="2:4" s="338" customFormat="1" x14ac:dyDescent="0.25">
      <c r="B36" s="653" t="s">
        <v>230</v>
      </c>
      <c r="C36" s="617"/>
      <c r="D36" s="620"/>
    </row>
    <row r="37" spans="2:4" s="338" customFormat="1" x14ac:dyDescent="0.25">
      <c r="B37" s="653" t="s">
        <v>231</v>
      </c>
      <c r="C37" s="617"/>
      <c r="D37" s="620"/>
    </row>
    <row r="38" spans="2:4" s="338" customFormat="1" x14ac:dyDescent="0.25">
      <c r="B38" s="653" t="s">
        <v>232</v>
      </c>
      <c r="C38" s="617"/>
      <c r="D38" s="620"/>
    </row>
    <row r="39" spans="2:4" s="338" customFormat="1" x14ac:dyDescent="0.25">
      <c r="B39" s="657" t="s">
        <v>233</v>
      </c>
      <c r="C39" s="618"/>
      <c r="D39" s="621"/>
    </row>
    <row r="40" spans="2:4" s="338" customFormat="1" x14ac:dyDescent="0.25">
      <c r="B40" s="655" t="s">
        <v>234</v>
      </c>
      <c r="C40" s="616" t="s">
        <v>174</v>
      </c>
      <c r="D40" s="619" t="s">
        <v>183</v>
      </c>
    </row>
    <row r="41" spans="2:4" s="338" customFormat="1" x14ac:dyDescent="0.25">
      <c r="B41" s="656" t="s">
        <v>235</v>
      </c>
      <c r="C41" s="617"/>
      <c r="D41" s="620"/>
    </row>
    <row r="42" spans="2:4" s="338" customFormat="1" x14ac:dyDescent="0.25">
      <c r="B42" s="656" t="s">
        <v>236</v>
      </c>
      <c r="C42" s="617"/>
      <c r="D42" s="620"/>
    </row>
    <row r="43" spans="2:4" s="338" customFormat="1" x14ac:dyDescent="0.25">
      <c r="B43" s="656" t="s">
        <v>237</v>
      </c>
      <c r="C43" s="617"/>
      <c r="D43" s="620"/>
    </row>
    <row r="44" spans="2:4" s="338" customFormat="1" x14ac:dyDescent="0.25">
      <c r="B44" s="658" t="s">
        <v>238</v>
      </c>
      <c r="C44" s="618"/>
      <c r="D44" s="621"/>
    </row>
    <row r="45" spans="2:4" s="434" customFormat="1" x14ac:dyDescent="0.25">
      <c r="B45" s="654" t="s">
        <v>247</v>
      </c>
      <c r="C45" s="616" t="s">
        <v>175</v>
      </c>
      <c r="D45" s="619" t="s">
        <v>184</v>
      </c>
    </row>
    <row r="46" spans="2:4" s="434" customFormat="1" x14ac:dyDescent="0.25">
      <c r="B46" s="653" t="s">
        <v>248</v>
      </c>
      <c r="C46" s="617"/>
      <c r="D46" s="620"/>
    </row>
    <row r="47" spans="2:4" s="434" customFormat="1" x14ac:dyDescent="0.25">
      <c r="B47" s="653" t="s">
        <v>275</v>
      </c>
      <c r="C47" s="617"/>
      <c r="D47" s="620"/>
    </row>
    <row r="48" spans="2:4" s="434" customFormat="1" x14ac:dyDescent="0.25">
      <c r="B48" s="653" t="s">
        <v>249</v>
      </c>
      <c r="C48" s="617"/>
      <c r="D48" s="620"/>
    </row>
    <row r="49" spans="2:4" s="434" customFormat="1" x14ac:dyDescent="0.25">
      <c r="B49" s="657" t="s">
        <v>250</v>
      </c>
      <c r="C49" s="618"/>
      <c r="D49" s="621"/>
    </row>
    <row r="50" spans="2:4" s="434" customFormat="1" x14ac:dyDescent="0.25">
      <c r="B50" s="655" t="s">
        <v>251</v>
      </c>
      <c r="C50" s="616" t="s">
        <v>176</v>
      </c>
      <c r="D50" s="619" t="s">
        <v>185</v>
      </c>
    </row>
    <row r="51" spans="2:4" s="434" customFormat="1" x14ac:dyDescent="0.25">
      <c r="B51" s="656" t="s">
        <v>252</v>
      </c>
      <c r="C51" s="617"/>
      <c r="D51" s="620"/>
    </row>
    <row r="52" spans="2:4" s="434" customFormat="1" x14ac:dyDescent="0.25">
      <c r="B52" s="656" t="s">
        <v>253</v>
      </c>
      <c r="C52" s="617"/>
      <c r="D52" s="620"/>
    </row>
    <row r="53" spans="2:4" s="434" customFormat="1" x14ac:dyDescent="0.25">
      <c r="B53" s="656" t="s">
        <v>254</v>
      </c>
      <c r="C53" s="617"/>
      <c r="D53" s="620"/>
    </row>
    <row r="54" spans="2:4" s="434" customFormat="1" x14ac:dyDescent="0.25">
      <c r="B54" s="658" t="s">
        <v>255</v>
      </c>
      <c r="C54" s="618"/>
      <c r="D54" s="621"/>
    </row>
    <row r="55" spans="2:4" x14ac:dyDescent="0.25">
      <c r="B55" s="659" t="s">
        <v>256</v>
      </c>
      <c r="C55" s="347" t="s">
        <v>257</v>
      </c>
      <c r="D55" s="486" t="s">
        <v>258</v>
      </c>
    </row>
    <row r="56" spans="2:4" s="485" customFormat="1" x14ac:dyDescent="0.25">
      <c r="B56" s="655" t="s">
        <v>285</v>
      </c>
      <c r="C56" s="616" t="s">
        <v>284</v>
      </c>
      <c r="D56" s="619" t="s">
        <v>294</v>
      </c>
    </row>
    <row r="57" spans="2:4" s="485" customFormat="1" x14ac:dyDescent="0.25">
      <c r="B57" s="656" t="s">
        <v>286</v>
      </c>
      <c r="C57" s="617"/>
      <c r="D57" s="620"/>
    </row>
    <row r="58" spans="2:4" s="485" customFormat="1" x14ac:dyDescent="0.25">
      <c r="B58" s="656" t="s">
        <v>287</v>
      </c>
      <c r="C58" s="617"/>
      <c r="D58" s="620"/>
    </row>
    <row r="59" spans="2:4" s="485" customFormat="1" x14ac:dyDescent="0.25">
      <c r="B59" s="656" t="s">
        <v>288</v>
      </c>
      <c r="C59" s="617"/>
      <c r="D59" s="620"/>
    </row>
    <row r="60" spans="2:4" s="485" customFormat="1" x14ac:dyDescent="0.25">
      <c r="B60" s="658" t="s">
        <v>289</v>
      </c>
      <c r="C60" s="618"/>
      <c r="D60" s="621"/>
    </row>
    <row r="61" spans="2:4" x14ac:dyDescent="0.25">
      <c r="B61" s="657" t="s">
        <v>314</v>
      </c>
      <c r="C61" s="347" t="s">
        <v>313</v>
      </c>
      <c r="D61" s="486" t="s">
        <v>258</v>
      </c>
    </row>
  </sheetData>
  <mergeCells count="24">
    <mergeCell ref="C56:C60"/>
    <mergeCell ref="D56:D60"/>
    <mergeCell ref="C4:C5"/>
    <mergeCell ref="C6:C9"/>
    <mergeCell ref="C10:C14"/>
    <mergeCell ref="C15:C19"/>
    <mergeCell ref="D4:D5"/>
    <mergeCell ref="D6:D9"/>
    <mergeCell ref="D10:D14"/>
    <mergeCell ref="D15:D19"/>
    <mergeCell ref="C20:C24"/>
    <mergeCell ref="D20:D24"/>
    <mergeCell ref="C25:C29"/>
    <mergeCell ref="D25:D29"/>
    <mergeCell ref="C30:C34"/>
    <mergeCell ref="D30:D34"/>
    <mergeCell ref="C45:C49"/>
    <mergeCell ref="D45:D49"/>
    <mergeCell ref="C50:C54"/>
    <mergeCell ref="D50:D54"/>
    <mergeCell ref="C35:C39"/>
    <mergeCell ref="D35:D39"/>
    <mergeCell ref="C40:C44"/>
    <mergeCell ref="D40:D4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63"/>
  <sheetViews>
    <sheetView tabSelected="1" zoomScale="70" zoomScaleNormal="70" workbookViewId="0">
      <pane ySplit="1" topLeftCell="A2" activePane="bottomLeft" state="frozen"/>
      <selection pane="bottomLeft" activeCell="F59" sqref="F59"/>
    </sheetView>
  </sheetViews>
  <sheetFormatPr defaultRowHeight="15" x14ac:dyDescent="0.25"/>
  <cols>
    <col min="1" max="1" width="6.28515625" style="485" customWidth="1"/>
    <col min="2" max="2" width="19.28515625" customWidth="1"/>
    <col min="3" max="3" width="100.7109375" style="350" customWidth="1"/>
    <col min="4" max="4" width="10.7109375" customWidth="1"/>
    <col min="5" max="5" width="10.7109375" style="339" customWidth="1"/>
  </cols>
  <sheetData>
    <row r="1" spans="2:5" ht="15.75" thickBot="1" x14ac:dyDescent="0.3">
      <c r="B1" s="315" t="s">
        <v>162</v>
      </c>
      <c r="C1" s="407" t="s">
        <v>38</v>
      </c>
      <c r="D1" s="315" t="s">
        <v>4</v>
      </c>
      <c r="E1" s="340" t="s">
        <v>6</v>
      </c>
    </row>
    <row r="2" spans="2:5" ht="105.75" thickBot="1" x14ac:dyDescent="0.3">
      <c r="B2" s="660" t="s">
        <v>186</v>
      </c>
      <c r="C2" s="661" t="str">
        <f>'BSIC01.a-COM'!C2</f>
        <v>Compenso per la realizzazione di presegnale per cantieri di durata minore di 1 giorno solare, compresi e compensati: gli oneri per la fornitura, il carico, il prelievo e il trasporto dal magazzino dell'Impresa;il nolo di tutto il materiale;l'installazione del materiale per segnaletica verticale nella quantità e modalità previste dalle Norme Vigenti e dalle disposizioni integrative predisposte dalla Committente e dalla DL; il mantenimento in efficienza della segnaletica verticale e degli impianti luminosi per tutta la durata dell'installazione; la rimozione al termine delle lavorazioni, il carico e rientro al magazzino.
Per ogni turno di lavoro.</v>
      </c>
      <c r="D2" s="662" t="str">
        <f>'BSIC01.a-COM'!G47</f>
        <v>€/sett.</v>
      </c>
      <c r="E2" s="663">
        <f>'BSIC01.a-COM'!H47</f>
        <v>78.204894999999993</v>
      </c>
    </row>
    <row r="3" spans="2:5" ht="135" x14ac:dyDescent="0.25">
      <c r="B3" s="664" t="s">
        <v>190</v>
      </c>
      <c r="C3" s="665" t="str">
        <f>'BSIC02.a-COM'!C2</f>
        <v xml:space="preserve">Compenso per la realizzazione di presegnale per cantieri di durata tra 1 e 2 giorni, compresi e compensati :
- gli oneri per la fornitura, il carico, il prelievo e il traporto dal magazzino dell'Impresa;
- il nolo di tutto il materiale;
- l'installazione del materiale per segnaletica vericale nella quantità e modalità previste dalle Norme Vigenti e dalle disposizioni integrative predisposte dalla Committente e dalla DL;
- il mantenimento in efficienza della segnaletica venticale e degli impianti luminosi per tutta la durata dell'installazione;
- la rimozione al termine delle lavorazioni, il carico e rientro al magazzino.
</v>
      </c>
      <c r="D3" s="666" t="str">
        <f>'BSIC02.a-COM'!I50</f>
        <v>€/cad.</v>
      </c>
      <c r="E3" s="667">
        <f>'BSIC02.a-COM'!J50</f>
        <v>487.31047333333339</v>
      </c>
    </row>
    <row r="4" spans="2:5" s="485" customFormat="1" x14ac:dyDescent="0.25">
      <c r="B4" s="520" t="s">
        <v>192</v>
      </c>
      <c r="C4" s="522" t="s">
        <v>266</v>
      </c>
      <c r="D4" s="523" t="s">
        <v>20</v>
      </c>
      <c r="E4" s="524" t="s">
        <v>20</v>
      </c>
    </row>
    <row r="5" spans="2:5" s="485" customFormat="1" x14ac:dyDescent="0.25">
      <c r="B5" s="520" t="s">
        <v>304</v>
      </c>
      <c r="C5" s="522" t="s">
        <v>266</v>
      </c>
      <c r="D5" s="523" t="s">
        <v>20</v>
      </c>
      <c r="E5" s="524" t="s">
        <v>20</v>
      </c>
    </row>
    <row r="6" spans="2:5" s="485" customFormat="1" x14ac:dyDescent="0.25">
      <c r="B6" s="520" t="s">
        <v>305</v>
      </c>
      <c r="C6" s="522" t="s">
        <v>266</v>
      </c>
      <c r="D6" s="523" t="s">
        <v>20</v>
      </c>
      <c r="E6" s="524" t="s">
        <v>20</v>
      </c>
    </row>
    <row r="7" spans="2:5" ht="60.75" thickBot="1" x14ac:dyDescent="0.3">
      <c r="B7" s="521" t="str">
        <f>'BSIC02.e-COM'!B2</f>
        <v>BSIC02.e-COM</v>
      </c>
      <c r="C7" s="525" t="str">
        <f>'BSIC02.e-COM'!C2</f>
        <v xml:space="preserve">Compenso per l'abbattimento di presegnale per cantieri di durata tra 1 e 2 giorni descritta al BSIC02.a-COM, ed il successivo rialzamento in loco.
Per ogni abbattimento/rialzamento.
</v>
      </c>
      <c r="D7" s="526" t="str">
        <f>'BSIC02.e-COM'!G55</f>
        <v>€/cad</v>
      </c>
      <c r="E7" s="527">
        <f>'BSIC02.e-COM'!H55</f>
        <v>292.17957999999999</v>
      </c>
    </row>
    <row r="8" spans="2:5" ht="180" x14ac:dyDescent="0.25">
      <c r="B8" s="668" t="s">
        <v>197</v>
      </c>
      <c r="C8" s="669" t="str">
        <f>'BSIC03.a-COM'!C2</f>
        <v xml:space="preserve">Compenso per la realizzazione di presegnale per cantieri di durata superiore o uguale 3 giorni, compresi e compensati :
- gli oneri per la fornitura, il carico, il prelievo e il traporto dal magazzino dell'Impresa;
- il nolo di tutto il materiale;
- l'installazione del materiale per segnaletica vericale nella quantità e modalità previste dalle Norme Vigenti e dalle disposizioni integrative predisposte dalla Committente e dalla DL;
- il mantenimento in efficienza della segnaletica venticale e degli impianti luminosi per tutta la durata dell'installazione;
- la rimozione al termine delle lavorazioni, il carico e rientro al magazzino.
Per la prima settimana ad eccezione di lampeggianti, sacchi di zavorra e carrello PMV (per questi ultimi solo per il primo giorno).
</v>
      </c>
      <c r="D8" s="670" t="str">
        <f>'BSIC03.a-COM'!I51</f>
        <v>€/sett.</v>
      </c>
      <c r="E8" s="671">
        <f>'BSIC03.a-COM'!J51</f>
        <v>657.22163666666677</v>
      </c>
    </row>
    <row r="9" spans="2:5" ht="30" x14ac:dyDescent="0.25">
      <c r="B9" s="668" t="s">
        <v>199</v>
      </c>
      <c r="C9" s="669" t="str">
        <f>'BSIC03.b-COM'!C2</f>
        <v>Idem come al BSIC03.a-COM.
Per ogni settimana in più.</v>
      </c>
      <c r="D9" s="670" t="str">
        <f>'BSIC03.b-COM'!H45</f>
        <v>€/sett.</v>
      </c>
      <c r="E9" s="671">
        <f>'BSIC03.b-COM'!I45</f>
        <v>35.978450000000002</v>
      </c>
    </row>
    <row r="10" spans="2:5" s="485" customFormat="1" x14ac:dyDescent="0.25">
      <c r="B10" s="668" t="s">
        <v>304</v>
      </c>
      <c r="C10" s="669" t="s">
        <v>266</v>
      </c>
      <c r="D10" s="670" t="s">
        <v>20</v>
      </c>
      <c r="E10" s="671" t="s">
        <v>20</v>
      </c>
    </row>
    <row r="11" spans="2:5" ht="75" x14ac:dyDescent="0.25">
      <c r="B11" s="668" t="str">
        <f>'BSIC03.d-COM'!B2</f>
        <v>BSIC03.d-COM</v>
      </c>
      <c r="C11" s="669" t="str">
        <f>'BSIC03.d-COM'!C2</f>
        <v xml:space="preserve">Sovrapprezzo giornaliero, escluso il primo, per l'uso di lampeggianti, sacchetti e carrello PMV, compreso il mantenimento in efficienza, per presegnale per cantieri di durata superiore o uguale 3 giorni descritta al BSIC03.a-COM.
Per giorno di utilizzo.
</v>
      </c>
      <c r="D11" s="670" t="str">
        <f>'BSIC03.d-COM'!G46</f>
        <v>€/giorno</v>
      </c>
      <c r="E11" s="671">
        <f>'BSIC03.d-COM'!H46</f>
        <v>77.754986666666667</v>
      </c>
    </row>
    <row r="12" spans="2:5" ht="60.75" thickBot="1" x14ac:dyDescent="0.3">
      <c r="B12" s="672" t="str">
        <f>'BSIC03.e-COM'!B2</f>
        <v>BSIC03.e-COM</v>
      </c>
      <c r="C12" s="673" t="str">
        <f>'BSIC03.e-COM'!C2</f>
        <v xml:space="preserve">Compenso per l'abbattimento di presegnale per cantieri di durata superiore o uguale 3 giorni descritta al BSIC03.a-COM, ed il successivo rialzamento in loco.
Per ogni abbattimento/rialzamento.
</v>
      </c>
      <c r="D12" s="674" t="str">
        <f>'BSIC03.e-COM'!G55</f>
        <v>€/cad</v>
      </c>
      <c r="E12" s="675">
        <f>'BSIC03.e-COM'!H55</f>
        <v>245.21904000000001</v>
      </c>
    </row>
    <row r="13" spans="2:5" s="485" customFormat="1" ht="180" x14ac:dyDescent="0.25">
      <c r="B13" s="520" t="str">
        <f>'BSIC04.a-COM'!B2</f>
        <v>BSIC04.a-COM</v>
      </c>
      <c r="C13" s="522" t="str">
        <f>'BSIC04.a-COM'!C2</f>
        <v>Compenso per l'installazione di segnaletica  di chiusura della corsia di emergenza, schema 1 del sommario per il segnalamento temporaneo su autostrada a due, tre e quattro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e sacchi di zavorra. (per questi ultimi solo per il primo giorno).
(schema 1)</v>
      </c>
      <c r="D13" s="523" t="str">
        <f>'BSIC04.a-COM'!I52</f>
        <v>€/sett.</v>
      </c>
      <c r="E13" s="524">
        <f>'BSIC04.a-COM'!J52</f>
        <v>261.58361250000002</v>
      </c>
    </row>
    <row r="14" spans="2:5" s="485" customFormat="1" ht="45" x14ac:dyDescent="0.25">
      <c r="B14" s="520" t="str">
        <f>'BSIC04.b-COM'!B2</f>
        <v>BSIC04.b-COM</v>
      </c>
      <c r="C14" s="522" t="str">
        <f>'BSIC04.b-COM'!C2</f>
        <v xml:space="preserve">Idem come al BSIC04.a-COM.
Per ogni settimana in più.
</v>
      </c>
      <c r="D14" s="523" t="str">
        <f>'BSIC04.b-COM'!H48</f>
        <v>€/sett.</v>
      </c>
      <c r="E14" s="524">
        <f>'BSIC04.b-COM'!I48</f>
        <v>12.1029625</v>
      </c>
    </row>
    <row r="15" spans="2:5" s="485" customFormat="1" x14ac:dyDescent="0.25">
      <c r="B15" s="522" t="s">
        <v>206</v>
      </c>
      <c r="C15" s="522" t="s">
        <v>266</v>
      </c>
      <c r="D15" s="523" t="s">
        <v>20</v>
      </c>
      <c r="E15" s="524" t="s">
        <v>20</v>
      </c>
    </row>
    <row r="16" spans="2:5" s="485" customFormat="1" ht="90" x14ac:dyDescent="0.25">
      <c r="B16" s="520" t="str">
        <f>'BSIC04.d-COM '!B2</f>
        <v>BSIC04.d-COM</v>
      </c>
      <c r="C16" s="522" t="str">
        <f>'BSIC04.d-COM '!C2</f>
        <v xml:space="preserve">Sovrapprezzo giornaliero, escluso il primo, per l'uso di delineatori, lampeggianti e sacchetti,  compreso il mantenimento in efficienza, per segnaletica  di chiusura della corsia di emergenza  del sommario per il segnalamento temporaneo su autostrada a due, tre e quattro descritta al BSIC04.a-COM.
Per giorno di utilizzo.
</v>
      </c>
      <c r="D16" s="523" t="str">
        <f>'BSIC04.d-COM '!G46</f>
        <v>€/giorno</v>
      </c>
      <c r="E16" s="524">
        <f>'BSIC04.d-COM '!H46</f>
        <v>75.25</v>
      </c>
    </row>
    <row r="17" spans="2:5" s="485" customFormat="1" ht="90" x14ac:dyDescent="0.25">
      <c r="B17" s="684" t="str">
        <f>'BSIC04.e-COM '!B2</f>
        <v>BSIC04.e-COM</v>
      </c>
      <c r="C17" s="685" t="str">
        <f>'BSIC04.e-COM '!C2</f>
        <v xml:space="preserve">Compenso per l'abbattimento di segnaletica  di chiusura della corsia di emergenza  del sommario per il segnalamento temporaneo su autostrada a due, tre e quattro descritta al BSIC08.a-COM, ed il successivo rialzamento in loco.
Per ogni abbattimento/rialzamento.
</v>
      </c>
      <c r="D17" s="656" t="str">
        <f>'BSIC04.e-COM '!G55</f>
        <v>€/cad</v>
      </c>
      <c r="E17" s="686">
        <f>'BSIC04.e-COM '!H55</f>
        <v>245.21904000000001</v>
      </c>
    </row>
    <row r="18" spans="2:5" s="485" customFormat="1" ht="195" x14ac:dyDescent="0.25">
      <c r="B18" s="676" t="s">
        <v>209</v>
      </c>
      <c r="C18" s="677" t="str">
        <f>'BSIC05.a-COM'!C2</f>
        <v xml:space="preserve">Compenso per l'installazione di segnaletica di chiusura di una semicarreggiata su ramo di svincolo a senso unico, schemia13 (sommario 2 corsie), schema 14 (sommario 3 corsie) e schema 16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v>
      </c>
      <c r="D18" s="678" t="str">
        <f>'BSIC05.a-COM'!I48</f>
        <v>€/sett.</v>
      </c>
      <c r="E18" s="679">
        <f>'BSIC05.a-COM'!J48</f>
        <v>519.93299999999999</v>
      </c>
    </row>
    <row r="19" spans="2:5" s="485" customFormat="1" ht="45" x14ac:dyDescent="0.25">
      <c r="B19" s="668" t="s">
        <v>210</v>
      </c>
      <c r="C19" s="669" t="str">
        <f>'BSIC05.b-COM'!C2</f>
        <v xml:space="preserve">Idem come al BSIC05.a-COM.
Per ogni settimana in più.
</v>
      </c>
      <c r="D19" s="670" t="str">
        <f>'BSIC05.b-COM'!H46</f>
        <v>€/sett.</v>
      </c>
      <c r="E19" s="671">
        <f>'BSIC05.b-COM'!I46</f>
        <v>18.388000000000002</v>
      </c>
    </row>
    <row r="20" spans="2:5" s="485" customFormat="1" x14ac:dyDescent="0.25">
      <c r="B20" s="669" t="s">
        <v>211</v>
      </c>
      <c r="C20" s="669" t="s">
        <v>266</v>
      </c>
      <c r="D20" s="670" t="s">
        <v>20</v>
      </c>
      <c r="E20" s="671" t="s">
        <v>20</v>
      </c>
    </row>
    <row r="21" spans="2:5" s="485" customFormat="1" ht="75" x14ac:dyDescent="0.25">
      <c r="B21" s="668" t="s">
        <v>212</v>
      </c>
      <c r="C21" s="669" t="str">
        <f>'BSIC05.d-COM'!C2</f>
        <v xml:space="preserve">Sovrapprezzo giornaliero, escluso il primo, per l'uso delineatori, lampeggianti e sacchetti,  compreso il mantenimento in efficienza, per segnaletica di chiusura di una semicarreggiata su ramo di svincolo a senso unico descritta al BSIC05.a-COM.
Per giorno di utilizzo.
</v>
      </c>
      <c r="D21" s="670" t="str">
        <f>'BSIC05.d-COM'!G45</f>
        <v>€/giorno</v>
      </c>
      <c r="E21" s="671">
        <f>'BSIC05.d-COM'!H45</f>
        <v>5.75</v>
      </c>
    </row>
    <row r="22" spans="2:5" s="485" customFormat="1" ht="60" x14ac:dyDescent="0.25">
      <c r="B22" s="680" t="s">
        <v>213</v>
      </c>
      <c r="C22" s="681" t="str">
        <f>'BSIC05.e-COM'!C2</f>
        <v xml:space="preserve">Compenso per l'abbattimento di segnaletica di chiusura di una semicarreggiata su ramo di svincolo a senso unico descritta al BSIC05.a-COM, ed il successivo rialzamento in loco.
Per ogni abbattimento/rialzamento.
</v>
      </c>
      <c r="D22" s="657" t="str">
        <f>'BSIC05.e-COM'!G55</f>
        <v>€/cad</v>
      </c>
      <c r="E22" s="682">
        <f>'BSIC05.e-COM'!H55</f>
        <v>61.304760000000002</v>
      </c>
    </row>
    <row r="23" spans="2:5" s="485" customFormat="1" x14ac:dyDescent="0.25">
      <c r="B23" s="520" t="s">
        <v>214</v>
      </c>
      <c r="C23" s="522"/>
      <c r="D23" s="523"/>
      <c r="E23" s="524"/>
    </row>
    <row r="24" spans="2:5" s="485" customFormat="1" x14ac:dyDescent="0.25">
      <c r="B24" s="520" t="s">
        <v>215</v>
      </c>
      <c r="C24" s="522"/>
      <c r="D24" s="523"/>
      <c r="E24" s="524"/>
    </row>
    <row r="25" spans="2:5" s="485" customFormat="1" x14ac:dyDescent="0.25">
      <c r="B25" s="520" t="s">
        <v>216</v>
      </c>
      <c r="C25" s="522"/>
      <c r="D25" s="523"/>
      <c r="E25" s="524"/>
    </row>
    <row r="26" spans="2:5" s="485" customFormat="1" x14ac:dyDescent="0.25">
      <c r="B26" s="520" t="s">
        <v>217</v>
      </c>
      <c r="C26" s="522"/>
      <c r="D26" s="523"/>
      <c r="E26" s="524"/>
    </row>
    <row r="27" spans="2:5" s="485" customFormat="1" ht="15.75" thickBot="1" x14ac:dyDescent="0.3">
      <c r="B27" s="521" t="s">
        <v>218</v>
      </c>
      <c r="C27" s="525"/>
      <c r="D27" s="526"/>
      <c r="E27" s="527"/>
    </row>
    <row r="28" spans="2:5" s="485" customFormat="1" x14ac:dyDescent="0.25">
      <c r="B28" s="668" t="s">
        <v>219</v>
      </c>
      <c r="C28" s="669"/>
      <c r="D28" s="670"/>
      <c r="E28" s="671"/>
    </row>
    <row r="29" spans="2:5" s="485" customFormat="1" x14ac:dyDescent="0.25">
      <c r="B29" s="668" t="s">
        <v>220</v>
      </c>
      <c r="C29" s="669"/>
      <c r="D29" s="670"/>
      <c r="E29" s="671"/>
    </row>
    <row r="30" spans="2:5" s="485" customFormat="1" x14ac:dyDescent="0.25">
      <c r="B30" s="668" t="s">
        <v>221</v>
      </c>
      <c r="C30" s="669"/>
      <c r="D30" s="670"/>
      <c r="E30" s="671"/>
    </row>
    <row r="31" spans="2:5" s="485" customFormat="1" x14ac:dyDescent="0.25">
      <c r="B31" s="668" t="s">
        <v>222</v>
      </c>
      <c r="C31" s="669"/>
      <c r="D31" s="670"/>
      <c r="E31" s="671"/>
    </row>
    <row r="32" spans="2:5" s="485" customFormat="1" ht="15.75" thickBot="1" x14ac:dyDescent="0.3">
      <c r="B32" s="672" t="s">
        <v>223</v>
      </c>
      <c r="C32" s="673"/>
      <c r="D32" s="674"/>
      <c r="E32" s="675"/>
    </row>
    <row r="33" spans="2:5" ht="195" x14ac:dyDescent="0.25">
      <c r="B33" s="520" t="s">
        <v>224</v>
      </c>
      <c r="C33" s="522" t="str">
        <f>'BSIC08.a-COM'!C2</f>
        <v xml:space="preserve">Compenso per l'installazione di segnaletica di uscita obbligatoria da un ramo di svincolo a doppio senso, schemia16 (sommario 2 corsie), schema 19 (sommario 3 corsie) e schema 17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v>
      </c>
      <c r="D33" s="523" t="str">
        <f>'BSIC08.a-COM'!I52</f>
        <v>€/sett.</v>
      </c>
      <c r="E33" s="524">
        <f>'BSIC08.a-COM'!J52</f>
        <v>257.73463750000002</v>
      </c>
    </row>
    <row r="34" spans="2:5" ht="45" x14ac:dyDescent="0.25">
      <c r="B34" s="520" t="s">
        <v>225</v>
      </c>
      <c r="C34" s="522" t="str">
        <f>'BSIC08.b-COM'!C2</f>
        <v xml:space="preserve">Idem come al BSIC08.a-COM.
Per ogni settimana in più.
</v>
      </c>
      <c r="D34" s="523" t="str">
        <f>'BSIC08.b-COM'!H48</f>
        <v>€/sett.</v>
      </c>
      <c r="E34" s="524">
        <f>'BSIC08.b-COM'!I48</f>
        <v>16.127187499999998</v>
      </c>
    </row>
    <row r="35" spans="2:5" ht="75" x14ac:dyDescent="0.25">
      <c r="B35" s="520" t="s">
        <v>226</v>
      </c>
      <c r="C35" s="522" t="str">
        <f>'BSIC08.c-COM'!C2</f>
        <v xml:space="preserve">Sovrapprezzo per installazione e rimozione, compreso il mantenimento in efficienza, di segnaletica orizzontale per segnaletica di uscita obbligatoria da un ramo di svincolo a doppio senso descritta al BSIC08.a-COM.
Per ogni installazione/rimozione.
</v>
      </c>
      <c r="D35" s="523" t="str">
        <f>'BSIC08.c-COM'!G45</f>
        <v>€/cad</v>
      </c>
      <c r="E35" s="524">
        <f>'BSIC08.c-COM'!H45</f>
        <v>220</v>
      </c>
    </row>
    <row r="36" spans="2:5" ht="75" x14ac:dyDescent="0.25">
      <c r="B36" s="520" t="s">
        <v>227</v>
      </c>
      <c r="C36" s="522" t="str">
        <f>'BSIC08.d-COM'!C2</f>
        <v xml:space="preserve">Sovrapprezzo giornaliero, escluso il primo, per l'uso delineatori, lampeggianti e sacchetti,  compreso il mantenimento in efficienza, per segnaletica di uscita obbligatoria da un ramo di svincolo a doppio senso descritta al BSIC08.a-COM.
Per giorno di utilizzo.
</v>
      </c>
      <c r="D36" s="523" t="str">
        <f>'BSIC08.d-COM'!G46</f>
        <v>€/giorno</v>
      </c>
      <c r="E36" s="524">
        <f>'BSIC08.d-COM'!H46</f>
        <v>13.2</v>
      </c>
    </row>
    <row r="37" spans="2:5" ht="60.75" thickBot="1" x14ac:dyDescent="0.3">
      <c r="B37" s="521" t="s">
        <v>228</v>
      </c>
      <c r="C37" s="525" t="str">
        <f>'BSIC08.e-COM'!C2</f>
        <v xml:space="preserve">Compenso per l'abbattimento di segnaletica di uscita obbligatoria da un ramo di svincolo a doppio senso descritta al BSIC08.a-COM, ed il successivo rialzamento in loco.
Per ogni abbattimento/rialzamento.
</v>
      </c>
      <c r="D37" s="526" t="str">
        <f>'BSIC08.e-COM'!G55</f>
        <v>€/cad</v>
      </c>
      <c r="E37" s="527">
        <f>'BSIC08.e-COM'!H55</f>
        <v>122.60952</v>
      </c>
    </row>
    <row r="38" spans="2:5" s="485" customFormat="1" ht="195" x14ac:dyDescent="0.25">
      <c r="B38" s="668" t="s">
        <v>229</v>
      </c>
      <c r="C38" s="669" t="str">
        <f>'BSIC09.a-COM'!C2</f>
        <v xml:space="preserve">Compenso per l'installazione di segnaletica di entrata in zona di chiusura della corsia di sorpasso, schemia17 (sommario 2 corsie), schema 20 (sommario 3 corsie) e schema 18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v>
      </c>
      <c r="D38" s="670" t="str">
        <f>'BSIC09.a-COM'!I47</f>
        <v>€/sett.</v>
      </c>
      <c r="E38" s="671">
        <f>'BSIC09.a-COM'!J47</f>
        <v>111.61749999999999</v>
      </c>
    </row>
    <row r="39" spans="2:5" s="485" customFormat="1" ht="45" x14ac:dyDescent="0.25">
      <c r="B39" s="668" t="s">
        <v>230</v>
      </c>
      <c r="C39" s="669" t="str">
        <f>'BSIC09.b-COM'!C2</f>
        <v xml:space="preserve">Idem come al BSIC09.a-COM.
Per ogni settimana in più.
</v>
      </c>
      <c r="D39" s="670" t="str">
        <f>'BSIC09.b-COM'!H45</f>
        <v>€/sett.</v>
      </c>
      <c r="E39" s="671">
        <f>'BSIC09.b-COM'!I45</f>
        <v>6.8275000000000006</v>
      </c>
    </row>
    <row r="40" spans="2:5" s="485" customFormat="1" x14ac:dyDescent="0.25">
      <c r="B40" s="669" t="s">
        <v>231</v>
      </c>
      <c r="C40" s="669" t="s">
        <v>266</v>
      </c>
      <c r="D40" s="670" t="s">
        <v>20</v>
      </c>
      <c r="E40" s="671" t="s">
        <v>20</v>
      </c>
    </row>
    <row r="41" spans="2:5" s="485" customFormat="1" ht="75" x14ac:dyDescent="0.25">
      <c r="B41" s="668" t="s">
        <v>232</v>
      </c>
      <c r="C41" s="669" t="str">
        <f>'BSIC09.d-COM'!C2</f>
        <v xml:space="preserve">Sovrapprezzo giornaliero, escluso il primo, per l'uso delineatori, lampeggianti e sacchetti,  compreso il mantenimento in efficienza, per segnaletica di entrata in zona di chiusura della corsia di sorpasso descritta al BSIC09.a-COM.
Per giorno di utilizzo.
</v>
      </c>
      <c r="D41" s="670" t="str">
        <f>'BSIC09.d-COM'!G45</f>
        <v>€/giorno</v>
      </c>
      <c r="E41" s="671">
        <f>'BSIC09.d-COM'!H45</f>
        <v>3.3</v>
      </c>
    </row>
    <row r="42" spans="2:5" s="485" customFormat="1" ht="60.75" thickBot="1" x14ac:dyDescent="0.3">
      <c r="B42" s="672" t="s">
        <v>233</v>
      </c>
      <c r="C42" s="673" t="str">
        <f>'BSIC09.e-COM'!C2</f>
        <v xml:space="preserve">Compenso per l'abbattimento di segnaletica dientrata in zona di chiusura della corsia di sorpasso descritta al BSIC09.a-COM, ed il successivo rialzamento in loco.
Per ogni abbattimento/rialzamento.
</v>
      </c>
      <c r="D42" s="674" t="str">
        <f>'BSIC09.e-COM'!G55</f>
        <v>€/cad</v>
      </c>
      <c r="E42" s="675">
        <f>'BSIC09.e-COM'!H55</f>
        <v>61.304760000000002</v>
      </c>
    </row>
    <row r="43" spans="2:5" s="485" customFormat="1" ht="195" x14ac:dyDescent="0.25">
      <c r="B43" s="520" t="s">
        <v>234</v>
      </c>
      <c r="C43" s="522" t="str">
        <f>'BSIC10.a-COM'!C2</f>
        <v xml:space="preserve">Compenso per l'installazione di segnaletica di entrata in zona di deviazione su carreggiata a doppio senso, schemia18 (sommario 2 corsie), schema 21 (sommario 3 corsie) e schema 19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v>
      </c>
      <c r="D43" s="523" t="str">
        <f>'BSIC10.a-COM'!I47</f>
        <v>€/sett.</v>
      </c>
      <c r="E43" s="524">
        <f>'BSIC10.a-COM'!J47</f>
        <v>148.61000000000001</v>
      </c>
    </row>
    <row r="44" spans="2:5" s="485" customFormat="1" ht="45" x14ac:dyDescent="0.25">
      <c r="B44" s="520" t="s">
        <v>235</v>
      </c>
      <c r="C44" s="522" t="str">
        <f>'BSIC10.b-COM'!C2</f>
        <v xml:space="preserve">Idem come al BSIC10.a-COM.
Per ogni settimana in più.
</v>
      </c>
      <c r="D44" s="523" t="str">
        <f>'BSIC10.b-COM'!H45</f>
        <v>€/sett.</v>
      </c>
      <c r="E44" s="524">
        <f>'BSIC10.b-COM'!I45</f>
        <v>9.09</v>
      </c>
    </row>
    <row r="45" spans="2:5" s="485" customFormat="1" x14ac:dyDescent="0.25">
      <c r="B45" s="522" t="s">
        <v>236</v>
      </c>
      <c r="C45" s="522" t="s">
        <v>266</v>
      </c>
      <c r="D45" s="523" t="s">
        <v>20</v>
      </c>
      <c r="E45" s="524" t="s">
        <v>20</v>
      </c>
    </row>
    <row r="46" spans="2:5" s="485" customFormat="1" ht="75" x14ac:dyDescent="0.25">
      <c r="B46" s="520" t="s">
        <v>237</v>
      </c>
      <c r="C46" s="522" t="str">
        <f>'BSIC10.d-COM'!C2</f>
        <v xml:space="preserve">Sovrapprezzo giornaliero, escluso il primo, per l'uso delineatori, lampeggianti e sacchetti,  compreso il mantenimento in efficienza, per segnaletica di entrata in zona di deviazione su carreggiata a doppio senso descritta al BSIC10.a-COM.
Per giorno di utilizzo.
</v>
      </c>
      <c r="D46" s="523" t="str">
        <f>'BSIC10.d-COM'!G45</f>
        <v>€/giorno</v>
      </c>
      <c r="E46" s="524">
        <f>'BSIC10.d-COM'!H45</f>
        <v>4.4000000000000004</v>
      </c>
    </row>
    <row r="47" spans="2:5" s="485" customFormat="1" ht="60.75" thickBot="1" x14ac:dyDescent="0.3">
      <c r="B47" s="521" t="s">
        <v>238</v>
      </c>
      <c r="C47" s="525" t="str">
        <f>'BSIC10.e-COM'!C2</f>
        <v xml:space="preserve">Compenso per l'abbattimento di segnaletica di entrata in zona di deviazione su carreggiata a doppio senso descritta al BSIC10.a-COM, ed il successivo rialzamento in loco.
Per ogni abbattimento/rialzamento.
</v>
      </c>
      <c r="D47" s="526" t="str">
        <f>'BSIC10.e-COM'!G55</f>
        <v>€/cad</v>
      </c>
      <c r="E47" s="527">
        <f>'BSIC10.e-COM'!H55</f>
        <v>61.304760000000002</v>
      </c>
    </row>
    <row r="48" spans="2:5" s="485" customFormat="1" ht="195" x14ac:dyDescent="0.25">
      <c r="B48" s="668" t="s">
        <v>247</v>
      </c>
      <c r="C48" s="669" t="str">
        <f>'BSIC11.a-COM'!C2</f>
        <v xml:space="preserve">Compenso per l'installazione di segnaletica di entrata in zona di chiusura della corsia di marcia, schemia19 (sommario 2 corsie), schema 22 (sommario 3 corsie) e schema 20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v>
      </c>
      <c r="D48" s="670" t="str">
        <f>'BSIC11.a-COM'!I50</f>
        <v>€/sett.</v>
      </c>
      <c r="E48" s="671">
        <f>'BSIC11.a-COM'!J50</f>
        <v>255.49969999999999</v>
      </c>
    </row>
    <row r="49" spans="2:5" s="485" customFormat="1" ht="45" x14ac:dyDescent="0.25">
      <c r="B49" s="668" t="s">
        <v>248</v>
      </c>
      <c r="C49" s="669" t="str">
        <f>'BSIC11.b-COM'!C2</f>
        <v xml:space="preserve">Idem come al BSIC11.a-COM.
Per ogni settimana in più.
</v>
      </c>
      <c r="D49" s="670" t="str">
        <f>'BSIC11.b-COM'!H47</f>
        <v>€/sett.</v>
      </c>
      <c r="E49" s="671">
        <f>'BSIC11.b-COM'!I47</f>
        <v>16.337299999999999</v>
      </c>
    </row>
    <row r="50" spans="2:5" s="485" customFormat="1" x14ac:dyDescent="0.25">
      <c r="B50" s="668" t="s">
        <v>275</v>
      </c>
      <c r="C50" s="669" t="s">
        <v>266</v>
      </c>
      <c r="D50" s="670" t="s">
        <v>20</v>
      </c>
      <c r="E50" s="671" t="s">
        <v>20</v>
      </c>
    </row>
    <row r="51" spans="2:5" s="485" customFormat="1" ht="75" x14ac:dyDescent="0.25">
      <c r="B51" s="668" t="s">
        <v>249</v>
      </c>
      <c r="C51" s="669" t="str">
        <f>'BSIC11.d-COM'!C2</f>
        <v xml:space="preserve">Sovrapprezzo giornaliero, escluso il primo, per l'uso delineatori, lampeggianti e sacchetti,  compreso il mantenimento in efficienza, per segnaletica di entrata in zona di chiusura della corsia di marcia descritta al BSIC11.a-COM.
Per giorno di utilizzo.
</v>
      </c>
      <c r="D51" s="670" t="str">
        <f>'BSIC11.d-COM'!G45</f>
        <v>€/giorno</v>
      </c>
      <c r="E51" s="671">
        <f>'BSIC11.d-COM'!H45</f>
        <v>7.6</v>
      </c>
    </row>
    <row r="52" spans="2:5" s="485" customFormat="1" ht="60.75" thickBot="1" x14ac:dyDescent="0.3">
      <c r="B52" s="672" t="s">
        <v>250</v>
      </c>
      <c r="C52" s="673" t="str">
        <f>'BSIC11.e-COM'!C2</f>
        <v xml:space="preserve">Compenso per l'abbattimento di segnaletica di entrata in zona di chiusura della corsia di marcia descritta al BSIC11.a-COM, ed il successivo rialzamento in loco.
Per ogni abbattimento/rialzamento.
</v>
      </c>
      <c r="D52" s="674" t="str">
        <f>'BSIC11.e-COM'!G55</f>
        <v>€/cad</v>
      </c>
      <c r="E52" s="675">
        <f>'BSIC11.e-COM'!H55</f>
        <v>122.60952</v>
      </c>
    </row>
    <row r="53" spans="2:5" s="485" customFormat="1" ht="195" x14ac:dyDescent="0.25">
      <c r="B53" s="520" t="s">
        <v>251</v>
      </c>
      <c r="C53" s="522" t="str">
        <f>'BSIC12.a-COM'!C2</f>
        <v xml:space="preserve">Compenso per l'installazione di segnaletica di uscita in zona di chiusura della corsia di marcia, schemia 20 (sommario 2 corsie), schema 23 (sommario 3 corsie) e schema 21 (sommario 4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v>
      </c>
      <c r="D53" s="523" t="str">
        <f>'BSIC12.a-COM'!I49</f>
        <v>€/sett.</v>
      </c>
      <c r="E53" s="524">
        <f>'BSIC12.a-COM'!J49</f>
        <v>219.13719999999998</v>
      </c>
    </row>
    <row r="54" spans="2:5" s="485" customFormat="1" ht="45" x14ac:dyDescent="0.25">
      <c r="B54" s="520" t="s">
        <v>252</v>
      </c>
      <c r="C54" s="522" t="str">
        <f>'BSIC12.b-COM'!C2</f>
        <v xml:space="preserve">Idem come al BSIC12.a-COM.
Per ogni settimana in più.
</v>
      </c>
      <c r="D54" s="523" t="str">
        <f>'BSIC12.b-COM'!H46</f>
        <v>€/sett.</v>
      </c>
      <c r="E54" s="524">
        <f>'BSIC12.b-COM'!I46</f>
        <v>13.5548</v>
      </c>
    </row>
    <row r="55" spans="2:5" s="485" customFormat="1" x14ac:dyDescent="0.25">
      <c r="B55" s="522" t="s">
        <v>253</v>
      </c>
      <c r="C55" s="522" t="s">
        <v>266</v>
      </c>
      <c r="D55" s="523" t="s">
        <v>20</v>
      </c>
      <c r="E55" s="524" t="s">
        <v>20</v>
      </c>
    </row>
    <row r="56" spans="2:5" s="485" customFormat="1" ht="75" x14ac:dyDescent="0.25">
      <c r="B56" s="520" t="s">
        <v>254</v>
      </c>
      <c r="C56" s="522" t="str">
        <f>'BSIC12.d-COM'!C2</f>
        <v xml:space="preserve">Sovrapprezzo giornaliero, escluso il primo, per l'uso delineatori, lampeggianti e sacchetti,  compreso il mantenimento in efficienza, per segnaletica di uscita in zona di chiusura della corsia di marcia descritta al BSIC12.a-COM.
Per giorno di utilizzo.
</v>
      </c>
      <c r="D56" s="523" t="str">
        <f>'BSIC12.d-COM'!G45</f>
        <v>€/giorno</v>
      </c>
      <c r="E56" s="524">
        <f>'BSIC12.d-COM'!H45</f>
        <v>7.35</v>
      </c>
    </row>
    <row r="57" spans="2:5" s="485" customFormat="1" ht="60.75" thickBot="1" x14ac:dyDescent="0.3">
      <c r="B57" s="521" t="s">
        <v>255</v>
      </c>
      <c r="C57" s="525" t="str">
        <f>'BSIC12.e-COM'!C2</f>
        <v xml:space="preserve">Compenso per l'abbattimento di segnaletica di uscita in zona di chiusura della corsia di marcia descritta al BSIC12.a-COM, ed il successivo rialzamento in loco.
Per ogni abbattimento/rialzamento.
</v>
      </c>
      <c r="D57" s="526" t="str">
        <f>'BSIC12.e-COM'!G55</f>
        <v>€/cad</v>
      </c>
      <c r="E57" s="527">
        <f>'BSIC12.e-COM'!H55</f>
        <v>122.60952</v>
      </c>
    </row>
    <row r="58" spans="2:5" ht="75.75" thickBot="1" x14ac:dyDescent="0.3">
      <c r="B58" s="683" t="s">
        <v>256</v>
      </c>
      <c r="C58" s="661" t="str">
        <f>'BSIC13.a-COM'!C2</f>
        <v xml:space="preserve">Compenso orario per una squadra composta da tre unità e un autocarro delle caratteristiche e allestito come da disciplinare autostrade per l'italia, destinata alla movimentazione, installazione o rimozione, abbattimento o rialzamento della segnaletica stradale di cantiere 
Per ogni ora di lavoro.
</v>
      </c>
      <c r="D58" s="662" t="str">
        <f>'BSIC13.a-COM'!G55</f>
        <v>€/ora</v>
      </c>
      <c r="E58" s="663">
        <f>'BSIC13.a-COM'!H55</f>
        <v>146.08978999999999</v>
      </c>
    </row>
    <row r="59" spans="2:5" s="485" customFormat="1" ht="180" x14ac:dyDescent="0.25">
      <c r="B59" s="520" t="s">
        <v>285</v>
      </c>
      <c r="C59" s="522" t="str">
        <f>'BSIC14.a-COM'!C2</f>
        <v xml:space="preserve">Compenso per l'installazione di segnaletica di entrata in zona di restringimento su carreggiata a due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v>
      </c>
      <c r="D59" s="523" t="str">
        <f>'BSIC14.a-COM'!I47</f>
        <v>€/sett.</v>
      </c>
      <c r="E59" s="524">
        <f>'BSIC14.a-COM'!J47</f>
        <v>148.61000000000001</v>
      </c>
    </row>
    <row r="60" spans="2:5" s="485" customFormat="1" ht="45" x14ac:dyDescent="0.25">
      <c r="B60" s="520" t="s">
        <v>286</v>
      </c>
      <c r="C60" s="522" t="str">
        <f>'BSIC14.b-COM'!C2</f>
        <v xml:space="preserve">Idem come al BSIC14.a-COM.
Per ogni settimana in più.
</v>
      </c>
      <c r="D60" s="523" t="str">
        <f>'BSIC14.b-COM'!H45</f>
        <v>€/sett.</v>
      </c>
      <c r="E60" s="524">
        <f>'BSIC14.b-COM'!I45</f>
        <v>9.09</v>
      </c>
    </row>
    <row r="61" spans="2:5" s="485" customFormat="1" x14ac:dyDescent="0.25">
      <c r="B61" s="522" t="s">
        <v>307</v>
      </c>
      <c r="C61" s="522" t="s">
        <v>266</v>
      </c>
      <c r="D61" s="523" t="s">
        <v>20</v>
      </c>
      <c r="E61" s="524" t="s">
        <v>20</v>
      </c>
    </row>
    <row r="62" spans="2:5" s="485" customFormat="1" ht="75" x14ac:dyDescent="0.25">
      <c r="B62" s="520" t="s">
        <v>288</v>
      </c>
      <c r="C62" s="522" t="str">
        <f>'BSIC14.d-COM'!C2</f>
        <v xml:space="preserve">Sovrapprezzo giornaliero, escluso il primo, per l'uso delineatori, lampeggianti e sacchetti,  compreso il mantenimento in efficienza, per segnaletica di entrata in zona di restringimento su carreggiata a due corsie descritta al BSIC14.a-COM.
Per giorno di utilizzo.
</v>
      </c>
      <c r="D62" s="523" t="str">
        <f>'BSIC14.d-COM'!G45</f>
        <v>€/giorno</v>
      </c>
      <c r="E62" s="524">
        <f>'BSIC14.d-COM'!H45</f>
        <v>4.4000000000000004</v>
      </c>
    </row>
    <row r="63" spans="2:5" s="485" customFormat="1" ht="60.75" thickBot="1" x14ac:dyDescent="0.3">
      <c r="B63" s="521" t="s">
        <v>289</v>
      </c>
      <c r="C63" s="525" t="str">
        <f>'BSIC14.e-COM'!C2</f>
        <v xml:space="preserve">Compenso per l'abbattimento di segnaletica di entrata in zona direstrungimento su carreggiata a due corsie descritta al BSIC14.a-COM, ed il successivo rialzamento in loco.
Per ogni abbattimento/rialzamento.
</v>
      </c>
      <c r="D63" s="526" t="str">
        <f>'BSIC14.e-COM'!G55</f>
        <v>€/cad</v>
      </c>
      <c r="E63" s="527">
        <f>'BSIC14.e-COM'!H55</f>
        <v>61.304760000000002</v>
      </c>
    </row>
  </sheetData>
  <hyperlinks>
    <hyperlink ref="B2" location="'BSIC01.a-COM'!A1" display="BSIC01.a-COM"/>
    <hyperlink ref="B3" location="'BSIC02.a-COM'!A1" display="BSIC02.a-COM"/>
    <hyperlink ref="B7" location="'BSIC02.b-COM'!A1" display="BSIC02.b-COM"/>
    <hyperlink ref="B8" location="'BSIC03.a-COM'!A1" display="BSIC03.a-COM"/>
    <hyperlink ref="B9" location="'BSIC03.b-COM'!A1" display="BSIC03.b-COM"/>
    <hyperlink ref="B11" location="'BSIC03.c-COM'!A1" display="BSIC03.c-COM"/>
    <hyperlink ref="B12" location="'BSIC03.d-COM'!A1" display="BSIC03.d-COM"/>
    <hyperlink ref="B33" location="'BSIC08.a-COM'!A1" display="BSIC08.a-COM"/>
    <hyperlink ref="B34" location="'BSIC08.b-COM'!A1" display="BSIC08.b-COM"/>
    <hyperlink ref="B35" location="'BSIC08.c-COM'!A1" display="BSIC08.c-COM"/>
    <hyperlink ref="B36" location="'BSIC08.d-COM'!A1" display="BSIC08.d-COM"/>
    <hyperlink ref="B37" location="'BSIC08.e-COM'!A1" display="BSIC08.e-COM"/>
    <hyperlink ref="B58" location="'BSIC13.a-COM'!A1" display="BSIC13.a-COM"/>
    <hyperlink ref="B43" location="'BSIC10.a-COM'!A1" display="BSIC10.a-COM"/>
    <hyperlink ref="B44" location="'BSIC10.b-COM'!A1" display="BSIC10.b-COM"/>
    <hyperlink ref="B46" location="'BSIC10.d-COM'!A1" display="BSIC10.d-COM"/>
    <hyperlink ref="B47" location="'BSIC10.e-COM'!A1" display="BSIC10.e-COM"/>
    <hyperlink ref="B18" location="'BSIC05.a-COM'!A1" display="BSIC05.a-COM"/>
    <hyperlink ref="B19" location="'BSIC05.b-COM'!A1" display="BSIC05.b-COM"/>
    <hyperlink ref="B21" location="'BSIC05.d-COM'!A1" display="BSIC05.d-COM"/>
    <hyperlink ref="B22" location="'BSIC05.e-COM'!A1" display="BSIC05.e-COM"/>
    <hyperlink ref="B38" location="'BSIC09.a-COM'!A1" display="BSIC09.a-COM"/>
    <hyperlink ref="B39" location="'BSIC09.b-COM'!A1" display="BSIC09.b-COM"/>
    <hyperlink ref="B41" location="'BSIC09.d-COM'!A1" display="BSIC09.d-COM"/>
    <hyperlink ref="B42" location="'BSIC09.e-COM'!A1" display="BSIC09.e-COM"/>
    <hyperlink ref="B48" location="'BSIC11.a-COM'!A1" display="BSIC11.a-COM"/>
    <hyperlink ref="B49" location="'BSIC11.b-COM'!A1" display="BSIC11.b-COM"/>
    <hyperlink ref="B51" location="'BSIC11.d-COM'!A1" display="BSIC11.d-COM"/>
    <hyperlink ref="B52" location="'BSIC11.e-COM'!A1" display="BSIC11.e-COM"/>
    <hyperlink ref="B53" location="'BSIC12.a-COM'!A1" display="BSIC12.a-COM"/>
    <hyperlink ref="B54" location="'BSIC12.b-COM'!A1" display="BSIC12.b-COM"/>
    <hyperlink ref="B56" location="'BSIC12.d-COM'!A1" display="BSIC12.d-COM"/>
    <hyperlink ref="B57" location="'BSIC12.e-COM'!A1" display="BSIC12.e-COM"/>
    <hyperlink ref="B59" location="'BSIC14.a-COM'!A1" display="BSIC14.a-COM"/>
    <hyperlink ref="B60" location="'BSIC14.b-COM'!A1" display="BSIC14.b-COM"/>
    <hyperlink ref="B62" location="'BSIC14.d-COM'!A1" display="BSIC14.d-COM"/>
    <hyperlink ref="B63" location="'BSIC14.e-COM'!A1" display="BSIC14.e-COM"/>
    <hyperlink ref="B13" location="'BSIC04.a-COM'!A1" display="'BSIC04.a-COM'!A1"/>
    <hyperlink ref="B14" location="'BSIC04.b-COM'!A1" display="'BSIC04.b-COM'!A1"/>
    <hyperlink ref="B16" location="'BSIC04.d-COM '!A1" display="'BSIC04.d-COM '!A1"/>
    <hyperlink ref="B17" location="'BSIC04.e-COM '!A1" display="'BSIC04.e-COM '!A1"/>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53"/>
  <sheetViews>
    <sheetView view="pageBreakPreview" topLeftCell="B34" zoomScale="85" zoomScaleNormal="85" zoomScaleSheetLayoutView="85" zoomScalePageLayoutView="70" workbookViewId="0">
      <selection activeCell="C32" sqref="C32"/>
    </sheetView>
  </sheetViews>
  <sheetFormatPr defaultRowHeight="15" x14ac:dyDescent="0.25"/>
  <cols>
    <col min="1" max="1" width="3.7109375" style="1" customWidth="1"/>
    <col min="2" max="2" width="18.5703125" style="117" customWidth="1"/>
    <col min="3" max="3" width="80.7109375" style="1" customWidth="1"/>
    <col min="4" max="4" width="8.7109375" style="5" customWidth="1"/>
    <col min="5" max="5" width="8.7109375" style="118" customWidth="1"/>
    <col min="6" max="8" width="10.7109375" style="118" customWidth="1"/>
    <col min="9" max="9" width="3.7109375" style="1" customWidth="1"/>
    <col min="10" max="255" width="9.140625" style="1"/>
    <col min="256" max="256" width="13.7109375" style="1" customWidth="1"/>
    <col min="257" max="257" width="42.7109375" style="1" bestFit="1" customWidth="1"/>
    <col min="258" max="259" width="8.7109375" style="1" customWidth="1"/>
    <col min="260" max="264" width="10.7109375" style="1" customWidth="1"/>
    <col min="265" max="265" width="3.7109375" style="1" customWidth="1"/>
    <col min="266" max="511" width="9.140625" style="1"/>
    <col min="512" max="512" width="13.7109375" style="1" customWidth="1"/>
    <col min="513" max="513" width="42.7109375" style="1" bestFit="1" customWidth="1"/>
    <col min="514" max="515" width="8.7109375" style="1" customWidth="1"/>
    <col min="516" max="520" width="10.7109375" style="1" customWidth="1"/>
    <col min="521" max="521" width="3.7109375" style="1" customWidth="1"/>
    <col min="522" max="767" width="9.140625" style="1"/>
    <col min="768" max="768" width="13.7109375" style="1" customWidth="1"/>
    <col min="769" max="769" width="42.7109375" style="1" bestFit="1" customWidth="1"/>
    <col min="770" max="771" width="8.7109375" style="1" customWidth="1"/>
    <col min="772" max="776" width="10.7109375" style="1" customWidth="1"/>
    <col min="777" max="777" width="3.7109375" style="1" customWidth="1"/>
    <col min="778" max="1023" width="9.140625" style="1"/>
    <col min="1024" max="1024" width="13.7109375" style="1" customWidth="1"/>
    <col min="1025" max="1025" width="42.7109375" style="1" bestFit="1" customWidth="1"/>
    <col min="1026" max="1027" width="8.7109375" style="1" customWidth="1"/>
    <col min="1028" max="1032" width="10.7109375" style="1" customWidth="1"/>
    <col min="1033" max="1033" width="3.7109375" style="1" customWidth="1"/>
    <col min="1034" max="1279" width="9.140625" style="1"/>
    <col min="1280" max="1280" width="13.7109375" style="1" customWidth="1"/>
    <col min="1281" max="1281" width="42.7109375" style="1" bestFit="1" customWidth="1"/>
    <col min="1282" max="1283" width="8.7109375" style="1" customWidth="1"/>
    <col min="1284" max="1288" width="10.7109375" style="1" customWidth="1"/>
    <col min="1289" max="1289" width="3.7109375" style="1" customWidth="1"/>
    <col min="1290" max="1535" width="9.140625" style="1"/>
    <col min="1536" max="1536" width="13.7109375" style="1" customWidth="1"/>
    <col min="1537" max="1537" width="42.7109375" style="1" bestFit="1" customWidth="1"/>
    <col min="1538" max="1539" width="8.7109375" style="1" customWidth="1"/>
    <col min="1540" max="1544" width="10.7109375" style="1" customWidth="1"/>
    <col min="1545" max="1545" width="3.7109375" style="1" customWidth="1"/>
    <col min="1546" max="1791" width="9.140625" style="1"/>
    <col min="1792" max="1792" width="13.7109375" style="1" customWidth="1"/>
    <col min="1793" max="1793" width="42.7109375" style="1" bestFit="1" customWidth="1"/>
    <col min="1794" max="1795" width="8.7109375" style="1" customWidth="1"/>
    <col min="1796" max="1800" width="10.7109375" style="1" customWidth="1"/>
    <col min="1801" max="1801" width="3.7109375" style="1" customWidth="1"/>
    <col min="1802" max="2047" width="9.140625" style="1"/>
    <col min="2048" max="2048" width="13.7109375" style="1" customWidth="1"/>
    <col min="2049" max="2049" width="42.7109375" style="1" bestFit="1" customWidth="1"/>
    <col min="2050" max="2051" width="8.7109375" style="1" customWidth="1"/>
    <col min="2052" max="2056" width="10.7109375" style="1" customWidth="1"/>
    <col min="2057" max="2057" width="3.7109375" style="1" customWidth="1"/>
    <col min="2058" max="2303" width="9.140625" style="1"/>
    <col min="2304" max="2304" width="13.7109375" style="1" customWidth="1"/>
    <col min="2305" max="2305" width="42.7109375" style="1" bestFit="1" customWidth="1"/>
    <col min="2306" max="2307" width="8.7109375" style="1" customWidth="1"/>
    <col min="2308" max="2312" width="10.7109375" style="1" customWidth="1"/>
    <col min="2313" max="2313" width="3.7109375" style="1" customWidth="1"/>
    <col min="2314" max="2559" width="9.140625" style="1"/>
    <col min="2560" max="2560" width="13.7109375" style="1" customWidth="1"/>
    <col min="2561" max="2561" width="42.7109375" style="1" bestFit="1" customWidth="1"/>
    <col min="2562" max="2563" width="8.7109375" style="1" customWidth="1"/>
    <col min="2564" max="2568" width="10.7109375" style="1" customWidth="1"/>
    <col min="2569" max="2569" width="3.7109375" style="1" customWidth="1"/>
    <col min="2570" max="2815" width="9.140625" style="1"/>
    <col min="2816" max="2816" width="13.7109375" style="1" customWidth="1"/>
    <col min="2817" max="2817" width="42.7109375" style="1" bestFit="1" customWidth="1"/>
    <col min="2818" max="2819" width="8.7109375" style="1" customWidth="1"/>
    <col min="2820" max="2824" width="10.7109375" style="1" customWidth="1"/>
    <col min="2825" max="2825" width="3.7109375" style="1" customWidth="1"/>
    <col min="2826" max="3071" width="9.140625" style="1"/>
    <col min="3072" max="3072" width="13.7109375" style="1" customWidth="1"/>
    <col min="3073" max="3073" width="42.7109375" style="1" bestFit="1" customWidth="1"/>
    <col min="3074" max="3075" width="8.7109375" style="1" customWidth="1"/>
    <col min="3076" max="3080" width="10.7109375" style="1" customWidth="1"/>
    <col min="3081" max="3081" width="3.7109375" style="1" customWidth="1"/>
    <col min="3082" max="3327" width="9.140625" style="1"/>
    <col min="3328" max="3328" width="13.7109375" style="1" customWidth="1"/>
    <col min="3329" max="3329" width="42.7109375" style="1" bestFit="1" customWidth="1"/>
    <col min="3330" max="3331" width="8.7109375" style="1" customWidth="1"/>
    <col min="3332" max="3336" width="10.7109375" style="1" customWidth="1"/>
    <col min="3337" max="3337" width="3.7109375" style="1" customWidth="1"/>
    <col min="3338" max="3583" width="9.140625" style="1"/>
    <col min="3584" max="3584" width="13.7109375" style="1" customWidth="1"/>
    <col min="3585" max="3585" width="42.7109375" style="1" bestFit="1" customWidth="1"/>
    <col min="3586" max="3587" width="8.7109375" style="1" customWidth="1"/>
    <col min="3588" max="3592" width="10.7109375" style="1" customWidth="1"/>
    <col min="3593" max="3593" width="3.7109375" style="1" customWidth="1"/>
    <col min="3594" max="3839" width="9.140625" style="1"/>
    <col min="3840" max="3840" width="13.7109375" style="1" customWidth="1"/>
    <col min="3841" max="3841" width="42.7109375" style="1" bestFit="1" customWidth="1"/>
    <col min="3842" max="3843" width="8.7109375" style="1" customWidth="1"/>
    <col min="3844" max="3848" width="10.7109375" style="1" customWidth="1"/>
    <col min="3849" max="3849" width="3.7109375" style="1" customWidth="1"/>
    <col min="3850" max="4095" width="9.140625" style="1"/>
    <col min="4096" max="4096" width="13.7109375" style="1" customWidth="1"/>
    <col min="4097" max="4097" width="42.7109375" style="1" bestFit="1" customWidth="1"/>
    <col min="4098" max="4099" width="8.7109375" style="1" customWidth="1"/>
    <col min="4100" max="4104" width="10.7109375" style="1" customWidth="1"/>
    <col min="4105" max="4105" width="3.7109375" style="1" customWidth="1"/>
    <col min="4106" max="4351" width="9.140625" style="1"/>
    <col min="4352" max="4352" width="13.7109375" style="1" customWidth="1"/>
    <col min="4353" max="4353" width="42.7109375" style="1" bestFit="1" customWidth="1"/>
    <col min="4354" max="4355" width="8.7109375" style="1" customWidth="1"/>
    <col min="4356" max="4360" width="10.7109375" style="1" customWidth="1"/>
    <col min="4361" max="4361" width="3.7109375" style="1" customWidth="1"/>
    <col min="4362" max="4607" width="9.140625" style="1"/>
    <col min="4608" max="4608" width="13.7109375" style="1" customWidth="1"/>
    <col min="4609" max="4609" width="42.7109375" style="1" bestFit="1" customWidth="1"/>
    <col min="4610" max="4611" width="8.7109375" style="1" customWidth="1"/>
    <col min="4612" max="4616" width="10.7109375" style="1" customWidth="1"/>
    <col min="4617" max="4617" width="3.7109375" style="1" customWidth="1"/>
    <col min="4618" max="4863" width="9.140625" style="1"/>
    <col min="4864" max="4864" width="13.7109375" style="1" customWidth="1"/>
    <col min="4865" max="4865" width="42.7109375" style="1" bestFit="1" customWidth="1"/>
    <col min="4866" max="4867" width="8.7109375" style="1" customWidth="1"/>
    <col min="4868" max="4872" width="10.7109375" style="1" customWidth="1"/>
    <col min="4873" max="4873" width="3.7109375" style="1" customWidth="1"/>
    <col min="4874" max="5119" width="9.140625" style="1"/>
    <col min="5120" max="5120" width="13.7109375" style="1" customWidth="1"/>
    <col min="5121" max="5121" width="42.7109375" style="1" bestFit="1" customWidth="1"/>
    <col min="5122" max="5123" width="8.7109375" style="1" customWidth="1"/>
    <col min="5124" max="5128" width="10.7109375" style="1" customWidth="1"/>
    <col min="5129" max="5129" width="3.7109375" style="1" customWidth="1"/>
    <col min="5130" max="5375" width="9.140625" style="1"/>
    <col min="5376" max="5376" width="13.7109375" style="1" customWidth="1"/>
    <col min="5377" max="5377" width="42.7109375" style="1" bestFit="1" customWidth="1"/>
    <col min="5378" max="5379" width="8.7109375" style="1" customWidth="1"/>
    <col min="5380" max="5384" width="10.7109375" style="1" customWidth="1"/>
    <col min="5385" max="5385" width="3.7109375" style="1" customWidth="1"/>
    <col min="5386" max="5631" width="9.140625" style="1"/>
    <col min="5632" max="5632" width="13.7109375" style="1" customWidth="1"/>
    <col min="5633" max="5633" width="42.7109375" style="1" bestFit="1" customWidth="1"/>
    <col min="5634" max="5635" width="8.7109375" style="1" customWidth="1"/>
    <col min="5636" max="5640" width="10.7109375" style="1" customWidth="1"/>
    <col min="5641" max="5641" width="3.7109375" style="1" customWidth="1"/>
    <col min="5642" max="5887" width="9.140625" style="1"/>
    <col min="5888" max="5888" width="13.7109375" style="1" customWidth="1"/>
    <col min="5889" max="5889" width="42.7109375" style="1" bestFit="1" customWidth="1"/>
    <col min="5890" max="5891" width="8.7109375" style="1" customWidth="1"/>
    <col min="5892" max="5896" width="10.7109375" style="1" customWidth="1"/>
    <col min="5897" max="5897" width="3.7109375" style="1" customWidth="1"/>
    <col min="5898" max="6143" width="9.140625" style="1"/>
    <col min="6144" max="6144" width="13.7109375" style="1" customWidth="1"/>
    <col min="6145" max="6145" width="42.7109375" style="1" bestFit="1" customWidth="1"/>
    <col min="6146" max="6147" width="8.7109375" style="1" customWidth="1"/>
    <col min="6148" max="6152" width="10.7109375" style="1" customWidth="1"/>
    <col min="6153" max="6153" width="3.7109375" style="1" customWidth="1"/>
    <col min="6154" max="6399" width="9.140625" style="1"/>
    <col min="6400" max="6400" width="13.7109375" style="1" customWidth="1"/>
    <col min="6401" max="6401" width="42.7109375" style="1" bestFit="1" customWidth="1"/>
    <col min="6402" max="6403" width="8.7109375" style="1" customWidth="1"/>
    <col min="6404" max="6408" width="10.7109375" style="1" customWidth="1"/>
    <col min="6409" max="6409" width="3.7109375" style="1" customWidth="1"/>
    <col min="6410" max="6655" width="9.140625" style="1"/>
    <col min="6656" max="6656" width="13.7109375" style="1" customWidth="1"/>
    <col min="6657" max="6657" width="42.7109375" style="1" bestFit="1" customWidth="1"/>
    <col min="6658" max="6659" width="8.7109375" style="1" customWidth="1"/>
    <col min="6660" max="6664" width="10.7109375" style="1" customWidth="1"/>
    <col min="6665" max="6665" width="3.7109375" style="1" customWidth="1"/>
    <col min="6666" max="6911" width="9.140625" style="1"/>
    <col min="6912" max="6912" width="13.7109375" style="1" customWidth="1"/>
    <col min="6913" max="6913" width="42.7109375" style="1" bestFit="1" customWidth="1"/>
    <col min="6914" max="6915" width="8.7109375" style="1" customWidth="1"/>
    <col min="6916" max="6920" width="10.7109375" style="1" customWidth="1"/>
    <col min="6921" max="6921" width="3.7109375" style="1" customWidth="1"/>
    <col min="6922" max="7167" width="9.140625" style="1"/>
    <col min="7168" max="7168" width="13.7109375" style="1" customWidth="1"/>
    <col min="7169" max="7169" width="42.7109375" style="1" bestFit="1" customWidth="1"/>
    <col min="7170" max="7171" width="8.7109375" style="1" customWidth="1"/>
    <col min="7172" max="7176" width="10.7109375" style="1" customWidth="1"/>
    <col min="7177" max="7177" width="3.7109375" style="1" customWidth="1"/>
    <col min="7178" max="7423" width="9.140625" style="1"/>
    <col min="7424" max="7424" width="13.7109375" style="1" customWidth="1"/>
    <col min="7425" max="7425" width="42.7109375" style="1" bestFit="1" customWidth="1"/>
    <col min="7426" max="7427" width="8.7109375" style="1" customWidth="1"/>
    <col min="7428" max="7432" width="10.7109375" style="1" customWidth="1"/>
    <col min="7433" max="7433" width="3.7109375" style="1" customWidth="1"/>
    <col min="7434" max="7679" width="9.140625" style="1"/>
    <col min="7680" max="7680" width="13.7109375" style="1" customWidth="1"/>
    <col min="7681" max="7681" width="42.7109375" style="1" bestFit="1" customWidth="1"/>
    <col min="7682" max="7683" width="8.7109375" style="1" customWidth="1"/>
    <col min="7684" max="7688" width="10.7109375" style="1" customWidth="1"/>
    <col min="7689" max="7689" width="3.7109375" style="1" customWidth="1"/>
    <col min="7690" max="7935" width="9.140625" style="1"/>
    <col min="7936" max="7936" width="13.7109375" style="1" customWidth="1"/>
    <col min="7937" max="7937" width="42.7109375" style="1" bestFit="1" customWidth="1"/>
    <col min="7938" max="7939" width="8.7109375" style="1" customWidth="1"/>
    <col min="7940" max="7944" width="10.7109375" style="1" customWidth="1"/>
    <col min="7945" max="7945" width="3.7109375" style="1" customWidth="1"/>
    <col min="7946" max="8191" width="9.140625" style="1"/>
    <col min="8192" max="8192" width="13.7109375" style="1" customWidth="1"/>
    <col min="8193" max="8193" width="42.7109375" style="1" bestFit="1" customWidth="1"/>
    <col min="8194" max="8195" width="8.7109375" style="1" customWidth="1"/>
    <col min="8196" max="8200" width="10.7109375" style="1" customWidth="1"/>
    <col min="8201" max="8201" width="3.7109375" style="1" customWidth="1"/>
    <col min="8202" max="8447" width="9.140625" style="1"/>
    <col min="8448" max="8448" width="13.7109375" style="1" customWidth="1"/>
    <col min="8449" max="8449" width="42.7109375" style="1" bestFit="1" customWidth="1"/>
    <col min="8450" max="8451" width="8.7109375" style="1" customWidth="1"/>
    <col min="8452" max="8456" width="10.7109375" style="1" customWidth="1"/>
    <col min="8457" max="8457" width="3.7109375" style="1" customWidth="1"/>
    <col min="8458" max="8703" width="9.140625" style="1"/>
    <col min="8704" max="8704" width="13.7109375" style="1" customWidth="1"/>
    <col min="8705" max="8705" width="42.7109375" style="1" bestFit="1" customWidth="1"/>
    <col min="8706" max="8707" width="8.7109375" style="1" customWidth="1"/>
    <col min="8708" max="8712" width="10.7109375" style="1" customWidth="1"/>
    <col min="8713" max="8713" width="3.7109375" style="1" customWidth="1"/>
    <col min="8714" max="8959" width="9.140625" style="1"/>
    <col min="8960" max="8960" width="13.7109375" style="1" customWidth="1"/>
    <col min="8961" max="8961" width="42.7109375" style="1" bestFit="1" customWidth="1"/>
    <col min="8962" max="8963" width="8.7109375" style="1" customWidth="1"/>
    <col min="8964" max="8968" width="10.7109375" style="1" customWidth="1"/>
    <col min="8969" max="8969" width="3.7109375" style="1" customWidth="1"/>
    <col min="8970" max="9215" width="9.140625" style="1"/>
    <col min="9216" max="9216" width="13.7109375" style="1" customWidth="1"/>
    <col min="9217" max="9217" width="42.7109375" style="1" bestFit="1" customWidth="1"/>
    <col min="9218" max="9219" width="8.7109375" style="1" customWidth="1"/>
    <col min="9220" max="9224" width="10.7109375" style="1" customWidth="1"/>
    <col min="9225" max="9225" width="3.7109375" style="1" customWidth="1"/>
    <col min="9226" max="9471" width="9.140625" style="1"/>
    <col min="9472" max="9472" width="13.7109375" style="1" customWidth="1"/>
    <col min="9473" max="9473" width="42.7109375" style="1" bestFit="1" customWidth="1"/>
    <col min="9474" max="9475" width="8.7109375" style="1" customWidth="1"/>
    <col min="9476" max="9480" width="10.7109375" style="1" customWidth="1"/>
    <col min="9481" max="9481" width="3.7109375" style="1" customWidth="1"/>
    <col min="9482" max="9727" width="9.140625" style="1"/>
    <col min="9728" max="9728" width="13.7109375" style="1" customWidth="1"/>
    <col min="9729" max="9729" width="42.7109375" style="1" bestFit="1" customWidth="1"/>
    <col min="9730" max="9731" width="8.7109375" style="1" customWidth="1"/>
    <col min="9732" max="9736" width="10.7109375" style="1" customWidth="1"/>
    <col min="9737" max="9737" width="3.7109375" style="1" customWidth="1"/>
    <col min="9738" max="9983" width="9.140625" style="1"/>
    <col min="9984" max="9984" width="13.7109375" style="1" customWidth="1"/>
    <col min="9985" max="9985" width="42.7109375" style="1" bestFit="1" customWidth="1"/>
    <col min="9986" max="9987" width="8.7109375" style="1" customWidth="1"/>
    <col min="9988" max="9992" width="10.7109375" style="1" customWidth="1"/>
    <col min="9993" max="9993" width="3.7109375" style="1" customWidth="1"/>
    <col min="9994" max="10239" width="9.140625" style="1"/>
    <col min="10240" max="10240" width="13.7109375" style="1" customWidth="1"/>
    <col min="10241" max="10241" width="42.7109375" style="1" bestFit="1" customWidth="1"/>
    <col min="10242" max="10243" width="8.7109375" style="1" customWidth="1"/>
    <col min="10244" max="10248" width="10.7109375" style="1" customWidth="1"/>
    <col min="10249" max="10249" width="3.7109375" style="1" customWidth="1"/>
    <col min="10250" max="10495" width="9.140625" style="1"/>
    <col min="10496" max="10496" width="13.7109375" style="1" customWidth="1"/>
    <col min="10497" max="10497" width="42.7109375" style="1" bestFit="1" customWidth="1"/>
    <col min="10498" max="10499" width="8.7109375" style="1" customWidth="1"/>
    <col min="10500" max="10504" width="10.7109375" style="1" customWidth="1"/>
    <col min="10505" max="10505" width="3.7109375" style="1" customWidth="1"/>
    <col min="10506" max="10751" width="9.140625" style="1"/>
    <col min="10752" max="10752" width="13.7109375" style="1" customWidth="1"/>
    <col min="10753" max="10753" width="42.7109375" style="1" bestFit="1" customWidth="1"/>
    <col min="10754" max="10755" width="8.7109375" style="1" customWidth="1"/>
    <col min="10756" max="10760" width="10.7109375" style="1" customWidth="1"/>
    <col min="10761" max="10761" width="3.7109375" style="1" customWidth="1"/>
    <col min="10762" max="11007" width="9.140625" style="1"/>
    <col min="11008" max="11008" width="13.7109375" style="1" customWidth="1"/>
    <col min="11009" max="11009" width="42.7109375" style="1" bestFit="1" customWidth="1"/>
    <col min="11010" max="11011" width="8.7109375" style="1" customWidth="1"/>
    <col min="11012" max="11016" width="10.7109375" style="1" customWidth="1"/>
    <col min="11017" max="11017" width="3.7109375" style="1" customWidth="1"/>
    <col min="11018" max="11263" width="9.140625" style="1"/>
    <col min="11264" max="11264" width="13.7109375" style="1" customWidth="1"/>
    <col min="11265" max="11265" width="42.7109375" style="1" bestFit="1" customWidth="1"/>
    <col min="11266" max="11267" width="8.7109375" style="1" customWidth="1"/>
    <col min="11268" max="11272" width="10.7109375" style="1" customWidth="1"/>
    <col min="11273" max="11273" width="3.7109375" style="1" customWidth="1"/>
    <col min="11274" max="11519" width="9.140625" style="1"/>
    <col min="11520" max="11520" width="13.7109375" style="1" customWidth="1"/>
    <col min="11521" max="11521" width="42.7109375" style="1" bestFit="1" customWidth="1"/>
    <col min="11522" max="11523" width="8.7109375" style="1" customWidth="1"/>
    <col min="11524" max="11528" width="10.7109375" style="1" customWidth="1"/>
    <col min="11529" max="11529" width="3.7109375" style="1" customWidth="1"/>
    <col min="11530" max="11775" width="9.140625" style="1"/>
    <col min="11776" max="11776" width="13.7109375" style="1" customWidth="1"/>
    <col min="11777" max="11777" width="42.7109375" style="1" bestFit="1" customWidth="1"/>
    <col min="11778" max="11779" width="8.7109375" style="1" customWidth="1"/>
    <col min="11780" max="11784" width="10.7109375" style="1" customWidth="1"/>
    <col min="11785" max="11785" width="3.7109375" style="1" customWidth="1"/>
    <col min="11786" max="12031" width="9.140625" style="1"/>
    <col min="12032" max="12032" width="13.7109375" style="1" customWidth="1"/>
    <col min="12033" max="12033" width="42.7109375" style="1" bestFit="1" customWidth="1"/>
    <col min="12034" max="12035" width="8.7109375" style="1" customWidth="1"/>
    <col min="12036" max="12040" width="10.7109375" style="1" customWidth="1"/>
    <col min="12041" max="12041" width="3.7109375" style="1" customWidth="1"/>
    <col min="12042" max="12287" width="9.140625" style="1"/>
    <col min="12288" max="12288" width="13.7109375" style="1" customWidth="1"/>
    <col min="12289" max="12289" width="42.7109375" style="1" bestFit="1" customWidth="1"/>
    <col min="12290" max="12291" width="8.7109375" style="1" customWidth="1"/>
    <col min="12292" max="12296" width="10.7109375" style="1" customWidth="1"/>
    <col min="12297" max="12297" width="3.7109375" style="1" customWidth="1"/>
    <col min="12298" max="12543" width="9.140625" style="1"/>
    <col min="12544" max="12544" width="13.7109375" style="1" customWidth="1"/>
    <col min="12545" max="12545" width="42.7109375" style="1" bestFit="1" customWidth="1"/>
    <col min="12546" max="12547" width="8.7109375" style="1" customWidth="1"/>
    <col min="12548" max="12552" width="10.7109375" style="1" customWidth="1"/>
    <col min="12553" max="12553" width="3.7109375" style="1" customWidth="1"/>
    <col min="12554" max="12799" width="9.140625" style="1"/>
    <col min="12800" max="12800" width="13.7109375" style="1" customWidth="1"/>
    <col min="12801" max="12801" width="42.7109375" style="1" bestFit="1" customWidth="1"/>
    <col min="12802" max="12803" width="8.7109375" style="1" customWidth="1"/>
    <col min="12804" max="12808" width="10.7109375" style="1" customWidth="1"/>
    <col min="12809" max="12809" width="3.7109375" style="1" customWidth="1"/>
    <col min="12810" max="13055" width="9.140625" style="1"/>
    <col min="13056" max="13056" width="13.7109375" style="1" customWidth="1"/>
    <col min="13057" max="13057" width="42.7109375" style="1" bestFit="1" customWidth="1"/>
    <col min="13058" max="13059" width="8.7109375" style="1" customWidth="1"/>
    <col min="13060" max="13064" width="10.7109375" style="1" customWidth="1"/>
    <col min="13065" max="13065" width="3.7109375" style="1" customWidth="1"/>
    <col min="13066" max="13311" width="9.140625" style="1"/>
    <col min="13312" max="13312" width="13.7109375" style="1" customWidth="1"/>
    <col min="13313" max="13313" width="42.7109375" style="1" bestFit="1" customWidth="1"/>
    <col min="13314" max="13315" width="8.7109375" style="1" customWidth="1"/>
    <col min="13316" max="13320" width="10.7109375" style="1" customWidth="1"/>
    <col min="13321" max="13321" width="3.7109375" style="1" customWidth="1"/>
    <col min="13322" max="13567" width="9.140625" style="1"/>
    <col min="13568" max="13568" width="13.7109375" style="1" customWidth="1"/>
    <col min="13569" max="13569" width="42.7109375" style="1" bestFit="1" customWidth="1"/>
    <col min="13570" max="13571" width="8.7109375" style="1" customWidth="1"/>
    <col min="13572" max="13576" width="10.7109375" style="1" customWidth="1"/>
    <col min="13577" max="13577" width="3.7109375" style="1" customWidth="1"/>
    <col min="13578" max="13823" width="9.140625" style="1"/>
    <col min="13824" max="13824" width="13.7109375" style="1" customWidth="1"/>
    <col min="13825" max="13825" width="42.7109375" style="1" bestFit="1" customWidth="1"/>
    <col min="13826" max="13827" width="8.7109375" style="1" customWidth="1"/>
    <col min="13828" max="13832" width="10.7109375" style="1" customWidth="1"/>
    <col min="13833" max="13833" width="3.7109375" style="1" customWidth="1"/>
    <col min="13834" max="14079" width="9.140625" style="1"/>
    <col min="14080" max="14080" width="13.7109375" style="1" customWidth="1"/>
    <col min="14081" max="14081" width="42.7109375" style="1" bestFit="1" customWidth="1"/>
    <col min="14082" max="14083" width="8.7109375" style="1" customWidth="1"/>
    <col min="14084" max="14088" width="10.7109375" style="1" customWidth="1"/>
    <col min="14089" max="14089" width="3.7109375" style="1" customWidth="1"/>
    <col min="14090" max="14335" width="9.140625" style="1"/>
    <col min="14336" max="14336" width="13.7109375" style="1" customWidth="1"/>
    <col min="14337" max="14337" width="42.7109375" style="1" bestFit="1" customWidth="1"/>
    <col min="14338" max="14339" width="8.7109375" style="1" customWidth="1"/>
    <col min="14340" max="14344" width="10.7109375" style="1" customWidth="1"/>
    <col min="14345" max="14345" width="3.7109375" style="1" customWidth="1"/>
    <col min="14346" max="14591" width="9.140625" style="1"/>
    <col min="14592" max="14592" width="13.7109375" style="1" customWidth="1"/>
    <col min="14593" max="14593" width="42.7109375" style="1" bestFit="1" customWidth="1"/>
    <col min="14594" max="14595" width="8.7109375" style="1" customWidth="1"/>
    <col min="14596" max="14600" width="10.7109375" style="1" customWidth="1"/>
    <col min="14601" max="14601" width="3.7109375" style="1" customWidth="1"/>
    <col min="14602" max="14847" width="9.140625" style="1"/>
    <col min="14848" max="14848" width="13.7109375" style="1" customWidth="1"/>
    <col min="14849" max="14849" width="42.7109375" style="1" bestFit="1" customWidth="1"/>
    <col min="14850" max="14851" width="8.7109375" style="1" customWidth="1"/>
    <col min="14852" max="14856" width="10.7109375" style="1" customWidth="1"/>
    <col min="14857" max="14857" width="3.7109375" style="1" customWidth="1"/>
    <col min="14858" max="15103" width="9.140625" style="1"/>
    <col min="15104" max="15104" width="13.7109375" style="1" customWidth="1"/>
    <col min="15105" max="15105" width="42.7109375" style="1" bestFit="1" customWidth="1"/>
    <col min="15106" max="15107" width="8.7109375" style="1" customWidth="1"/>
    <col min="15108" max="15112" width="10.7109375" style="1" customWidth="1"/>
    <col min="15113" max="15113" width="3.7109375" style="1" customWidth="1"/>
    <col min="15114" max="15359" width="9.140625" style="1"/>
    <col min="15360" max="15360" width="13.7109375" style="1" customWidth="1"/>
    <col min="15361" max="15361" width="42.7109375" style="1" bestFit="1" customWidth="1"/>
    <col min="15362" max="15363" width="8.7109375" style="1" customWidth="1"/>
    <col min="15364" max="15368" width="10.7109375" style="1" customWidth="1"/>
    <col min="15369" max="15369" width="3.7109375" style="1" customWidth="1"/>
    <col min="15370" max="15615" width="9.140625" style="1"/>
    <col min="15616" max="15616" width="13.7109375" style="1" customWidth="1"/>
    <col min="15617" max="15617" width="42.7109375" style="1" bestFit="1" customWidth="1"/>
    <col min="15618" max="15619" width="8.7109375" style="1" customWidth="1"/>
    <col min="15620" max="15624" width="10.7109375" style="1" customWidth="1"/>
    <col min="15625" max="15625" width="3.7109375" style="1" customWidth="1"/>
    <col min="15626" max="15871" width="9.140625" style="1"/>
    <col min="15872" max="15872" width="13.7109375" style="1" customWidth="1"/>
    <col min="15873" max="15873" width="42.7109375" style="1" bestFit="1" customWidth="1"/>
    <col min="15874" max="15875" width="8.7109375" style="1" customWidth="1"/>
    <col min="15876" max="15880" width="10.7109375" style="1" customWidth="1"/>
    <col min="15881" max="15881" width="3.7109375" style="1" customWidth="1"/>
    <col min="15882" max="16127" width="9.140625" style="1"/>
    <col min="16128" max="16128" width="13.7109375" style="1" customWidth="1"/>
    <col min="16129" max="16129" width="42.7109375" style="1" bestFit="1" customWidth="1"/>
    <col min="16130" max="16131" width="8.7109375" style="1" customWidth="1"/>
    <col min="16132"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28" t="s">
        <v>186</v>
      </c>
      <c r="C2" s="631" t="s">
        <v>187</v>
      </c>
      <c r="D2" s="632"/>
      <c r="E2" s="633"/>
      <c r="F2" s="335"/>
      <c r="G2" s="335"/>
      <c r="H2" s="335"/>
    </row>
    <row r="3" spans="2:8" ht="15.75" customHeight="1" thickBot="1" x14ac:dyDescent="0.25">
      <c r="B3" s="629"/>
      <c r="C3" s="634"/>
      <c r="D3" s="635"/>
      <c r="E3" s="636"/>
      <c r="F3" s="335"/>
      <c r="G3" s="335"/>
      <c r="H3" s="335"/>
    </row>
    <row r="4" spans="2:8" ht="15.75" customHeight="1" x14ac:dyDescent="0.2">
      <c r="C4" s="634"/>
      <c r="D4" s="635"/>
      <c r="E4" s="636"/>
      <c r="F4" s="335"/>
      <c r="G4" s="335"/>
      <c r="H4" s="335"/>
    </row>
    <row r="5" spans="2:8" ht="15.75" customHeight="1" x14ac:dyDescent="0.2">
      <c r="C5" s="634"/>
      <c r="D5" s="635"/>
      <c r="E5" s="636"/>
      <c r="F5" s="335"/>
      <c r="G5" s="335"/>
      <c r="H5" s="335"/>
    </row>
    <row r="6" spans="2:8" ht="15.75" customHeight="1" x14ac:dyDescent="0.2">
      <c r="C6" s="634"/>
      <c r="D6" s="635"/>
      <c r="E6" s="636"/>
      <c r="F6" s="335"/>
      <c r="G6" s="335"/>
      <c r="H6" s="335"/>
    </row>
    <row r="7" spans="2:8" ht="15.75" customHeight="1" x14ac:dyDescent="0.2">
      <c r="C7" s="634"/>
      <c r="D7" s="635"/>
      <c r="E7" s="636"/>
      <c r="F7" s="335"/>
      <c r="G7" s="335"/>
      <c r="H7" s="335"/>
    </row>
    <row r="8" spans="2:8" ht="15.75" customHeight="1" x14ac:dyDescent="0.2">
      <c r="C8" s="634"/>
      <c r="D8" s="635"/>
      <c r="E8" s="636"/>
      <c r="F8" s="335"/>
      <c r="G8" s="335"/>
      <c r="H8" s="335"/>
    </row>
    <row r="9" spans="2:8" ht="15.75" customHeight="1" x14ac:dyDescent="0.2">
      <c r="C9" s="634"/>
      <c r="D9" s="635"/>
      <c r="E9" s="636"/>
      <c r="F9" s="335"/>
      <c r="G9" s="335"/>
      <c r="H9" s="335"/>
    </row>
    <row r="10" spans="2:8" ht="15.75" customHeight="1" x14ac:dyDescent="0.2">
      <c r="C10" s="634"/>
      <c r="D10" s="635"/>
      <c r="E10" s="636"/>
      <c r="F10" s="335"/>
      <c r="G10" s="335"/>
      <c r="H10" s="335"/>
    </row>
    <row r="11" spans="2:8" ht="15.75" customHeight="1" x14ac:dyDescent="0.2">
      <c r="C11" s="634"/>
      <c r="D11" s="635"/>
      <c r="E11" s="636"/>
      <c r="F11" s="335"/>
      <c r="G11" s="335"/>
      <c r="H11" s="335"/>
    </row>
    <row r="12" spans="2:8" ht="15.75" customHeight="1" x14ac:dyDescent="0.2">
      <c r="C12" s="634"/>
      <c r="D12" s="635"/>
      <c r="E12" s="636"/>
      <c r="F12" s="335"/>
      <c r="G12" s="335"/>
      <c r="H12" s="335"/>
    </row>
    <row r="13" spans="2:8" ht="15.75" customHeight="1" x14ac:dyDescent="0.2">
      <c r="C13" s="637"/>
      <c r="D13" s="638"/>
      <c r="E13" s="639"/>
      <c r="F13" s="335"/>
      <c r="G13" s="335"/>
      <c r="H13" s="335"/>
    </row>
    <row r="14" spans="2:8" ht="15.75" thickBot="1" x14ac:dyDescent="0.3"/>
    <row r="15" spans="2:8" s="6" customFormat="1" ht="13.5" thickBot="1" x14ac:dyDescent="0.25">
      <c r="B15" s="119"/>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21"/>
      <c r="G20" s="19"/>
      <c r="H20" s="19"/>
    </row>
    <row r="21" spans="2:13" s="16" customFormat="1" ht="13.5" thickBot="1" x14ac:dyDescent="0.25">
      <c r="B21" s="121"/>
      <c r="C21" s="22" t="s">
        <v>13</v>
      </c>
      <c r="D21" s="23"/>
      <c r="E21" s="24"/>
      <c r="F21" s="24"/>
      <c r="G21" s="24"/>
      <c r="H21" s="26"/>
    </row>
    <row r="22" spans="2:13" s="29" customFormat="1" x14ac:dyDescent="0.25">
      <c r="B22" s="122"/>
      <c r="C22" s="27"/>
      <c r="D22" s="123"/>
      <c r="E22" s="71"/>
      <c r="F22" s="71"/>
      <c r="G22" s="124"/>
      <c r="H22" s="125"/>
    </row>
    <row r="23" spans="2:13" s="86" customFormat="1" ht="51.75" x14ac:dyDescent="0.25">
      <c r="B23" s="455" t="str">
        <f>'ANAS 2015'!B24</f>
        <v>L.01.001.b</v>
      </c>
      <c r="C23" s="59" t="str">
        <f>'ANAS 2015'!C24</f>
        <v>NOLO DI AUTOCARRO PER LAVORO DIURNO
funzionante compreso conducente, carburante e lubrificante per prestazioni di lavoro diurno
Per ogni ora di lavoro.
DELLA PORTATA FINO DA QL 41 A 60QL</v>
      </c>
      <c r="D23" s="126" t="str">
        <f>'ANAS 2015'!D24</f>
        <v>h</v>
      </c>
      <c r="E23" s="72">
        <f>2*0.25</f>
        <v>0.5</v>
      </c>
      <c r="F23" s="72">
        <f>'ANAS 2015'!E24</f>
        <v>75.648979999999995</v>
      </c>
      <c r="G23" s="127">
        <f>E23/$G$15</f>
        <v>0.5</v>
      </c>
      <c r="H23" s="128">
        <f t="shared" ref="H23" si="0">G23*F23</f>
        <v>37.824489999999997</v>
      </c>
      <c r="J23" s="87"/>
      <c r="K23" s="88"/>
      <c r="L23" s="89"/>
      <c r="M23" s="89"/>
    </row>
    <row r="24" spans="2:13" x14ac:dyDescent="0.25">
      <c r="B24" s="80"/>
      <c r="C24" s="31"/>
      <c r="D24" s="129"/>
      <c r="E24" s="73"/>
      <c r="F24" s="73"/>
      <c r="G24" s="130"/>
      <c r="H24" s="131"/>
      <c r="J24" s="36"/>
    </row>
    <row r="25" spans="2:13" x14ac:dyDescent="0.25">
      <c r="B25" s="80"/>
      <c r="C25" s="38"/>
      <c r="D25" s="129"/>
      <c r="E25" s="132"/>
      <c r="F25" s="132"/>
      <c r="G25" s="130"/>
      <c r="H25" s="131"/>
      <c r="J25" s="36"/>
    </row>
    <row r="26" spans="2:13" ht="15.75" thickBot="1" x14ac:dyDescent="0.3">
      <c r="B26" s="133"/>
      <c r="C26" s="42"/>
      <c r="D26" s="134"/>
      <c r="E26" s="135"/>
      <c r="F26" s="135"/>
      <c r="G26" s="135"/>
      <c r="H26" s="136"/>
    </row>
    <row r="27" spans="2:13" ht="15.75" thickBot="1" x14ac:dyDescent="0.3">
      <c r="B27" s="137"/>
      <c r="C27" s="47" t="s">
        <v>14</v>
      </c>
      <c r="D27" s="48"/>
      <c r="E27" s="138"/>
      <c r="F27" s="138"/>
      <c r="G27" s="51" t="s">
        <v>15</v>
      </c>
      <c r="H27" s="10">
        <f>SUM(H22:H26)</f>
        <v>37.824489999999997</v>
      </c>
    </row>
    <row r="28" spans="2:13" ht="15.75" thickBot="1" x14ac:dyDescent="0.3">
      <c r="B28" s="137"/>
      <c r="C28" s="42"/>
      <c r="D28" s="43"/>
      <c r="E28" s="139"/>
      <c r="F28" s="139"/>
      <c r="G28" s="139"/>
      <c r="H28" s="140"/>
    </row>
    <row r="29" spans="2:13" ht="15.75" thickBot="1" x14ac:dyDescent="0.3">
      <c r="B29" s="141"/>
      <c r="C29" s="22" t="s">
        <v>16</v>
      </c>
      <c r="D29" s="43"/>
      <c r="E29" s="139"/>
      <c r="F29" s="139"/>
      <c r="G29" s="139"/>
      <c r="H29" s="140"/>
    </row>
    <row r="30" spans="2:13" s="91" customFormat="1" x14ac:dyDescent="0.25">
      <c r="B30" s="142"/>
      <c r="C30" s="90"/>
      <c r="D30" s="143"/>
      <c r="E30" s="144"/>
      <c r="F30" s="144"/>
      <c r="G30" s="144"/>
      <c r="H30" s="145"/>
    </row>
    <row r="31" spans="2:13" s="91" customFormat="1" x14ac:dyDescent="0.25">
      <c r="B31" s="146"/>
      <c r="C31" s="416" t="s">
        <v>188</v>
      </c>
      <c r="D31" s="93"/>
      <c r="E31" s="147"/>
      <c r="F31" s="147"/>
      <c r="G31" s="127"/>
      <c r="H31" s="128"/>
    </row>
    <row r="32" spans="2:13" s="91" customFormat="1" x14ac:dyDescent="0.25">
      <c r="B32" s="146" t="str">
        <f>'ANAS 2015'!B23</f>
        <v>CE.1.05</v>
      </c>
      <c r="C32" s="92" t="str">
        <f>'ANAS 2015'!C23</f>
        <v>Guardiania (turni 8 ore)</v>
      </c>
      <c r="D32" s="93" t="str">
        <f>'ANAS 2015'!D23</f>
        <v>h</v>
      </c>
      <c r="E32" s="147">
        <f>3*0.25</f>
        <v>0.75</v>
      </c>
      <c r="F32" s="147">
        <f>'ANAS 2015'!E23</f>
        <v>23.480270000000001</v>
      </c>
      <c r="G32" s="127">
        <f>E32/$G$15</f>
        <v>0.75</v>
      </c>
      <c r="H32" s="128">
        <f t="shared" ref="H32" si="1">G32*F32</f>
        <v>17.6102025</v>
      </c>
    </row>
    <row r="33" spans="2:10" s="91" customFormat="1" x14ac:dyDescent="0.25">
      <c r="B33" s="146"/>
      <c r="C33" s="92"/>
      <c r="D33" s="93"/>
      <c r="E33" s="147"/>
      <c r="F33" s="147"/>
      <c r="G33" s="147"/>
      <c r="H33" s="128"/>
    </row>
    <row r="34" spans="2:10" s="91" customFormat="1" x14ac:dyDescent="0.25">
      <c r="B34" s="146"/>
      <c r="C34" s="417" t="s">
        <v>189</v>
      </c>
      <c r="D34" s="93"/>
      <c r="E34" s="147"/>
      <c r="F34" s="147"/>
      <c r="G34" s="127"/>
      <c r="H34" s="128"/>
    </row>
    <row r="35" spans="2:10" s="91" customFormat="1" x14ac:dyDescent="0.25">
      <c r="B35" s="146" t="str">
        <f>'ANAS 2015'!B23</f>
        <v>CE.1.05</v>
      </c>
      <c r="C35" s="92" t="str">
        <f>'ANAS 2015'!C23</f>
        <v>Guardiania (turni 8 ore)</v>
      </c>
      <c r="D35" s="93" t="str">
        <f>'ANAS 2015'!D23</f>
        <v>h</v>
      </c>
      <c r="E35" s="147">
        <f>3*0.25</f>
        <v>0.75</v>
      </c>
      <c r="F35" s="147">
        <f>'ANAS 2015'!E23</f>
        <v>23.480270000000001</v>
      </c>
      <c r="G35" s="127">
        <f>E35/$G$15</f>
        <v>0.75</v>
      </c>
      <c r="H35" s="128">
        <f t="shared" ref="H35" si="2">G35*F35</f>
        <v>17.6102025</v>
      </c>
    </row>
    <row r="36" spans="2:10" x14ac:dyDescent="0.25">
      <c r="B36" s="80"/>
      <c r="C36" s="38"/>
      <c r="D36" s="54"/>
      <c r="E36" s="132"/>
      <c r="F36" s="132"/>
      <c r="G36" s="132"/>
      <c r="H36" s="131"/>
    </row>
    <row r="37" spans="2:10" ht="15.75" thickBot="1" x14ac:dyDescent="0.3">
      <c r="B37" s="133"/>
      <c r="C37" s="42"/>
      <c r="D37" s="82"/>
      <c r="E37" s="148"/>
      <c r="F37" s="148"/>
      <c r="G37" s="130"/>
      <c r="H37" s="149"/>
      <c r="J37" s="36"/>
    </row>
    <row r="38" spans="2:10" ht="15.75" thickBot="1" x14ac:dyDescent="0.3">
      <c r="B38" s="137"/>
      <c r="C38" s="47" t="s">
        <v>17</v>
      </c>
      <c r="D38" s="48"/>
      <c r="E38" s="138"/>
      <c r="F38" s="138"/>
      <c r="G38" s="51" t="s">
        <v>15</v>
      </c>
      <c r="H38" s="10">
        <f>SUM(H30:H37)</f>
        <v>35.220405</v>
      </c>
    </row>
    <row r="39" spans="2:10" ht="15.75" thickBot="1" x14ac:dyDescent="0.3">
      <c r="B39" s="137"/>
      <c r="C39" s="42"/>
      <c r="D39" s="43"/>
      <c r="E39" s="139"/>
      <c r="F39" s="139"/>
      <c r="G39" s="139"/>
      <c r="H39" s="140"/>
    </row>
    <row r="40" spans="2:10" ht="15.75" thickBot="1" x14ac:dyDescent="0.3">
      <c r="B40" s="141"/>
      <c r="C40" s="22" t="s">
        <v>18</v>
      </c>
      <c r="D40" s="43"/>
      <c r="E40" s="139"/>
      <c r="F40" s="139"/>
      <c r="G40" s="139"/>
      <c r="H40" s="140"/>
    </row>
    <row r="41" spans="2:10" ht="153" x14ac:dyDescent="0.2">
      <c r="B41" s="438" t="str">
        <f>'ANAS 2015'!B20</f>
        <v xml:space="preserve">SIC.04.04.001 </v>
      </c>
      <c r="C41" s="440"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1" s="441" t="str">
        <f>'ANAS 2015'!D20</f>
        <v xml:space="preserve">cad </v>
      </c>
      <c r="E41" s="385">
        <v>2</v>
      </c>
      <c r="F41" s="442">
        <f>'ANAS 2015'!E20</f>
        <v>0.85</v>
      </c>
      <c r="G41" s="442">
        <f>E41/$G$15</f>
        <v>2</v>
      </c>
      <c r="H41" s="443">
        <f t="shared" ref="H41:H44" si="3">G41*F41</f>
        <v>1.7</v>
      </c>
      <c r="J41" s="36"/>
    </row>
    <row r="42" spans="2:10" ht="38.25" x14ac:dyDescent="0.2">
      <c r="B42" s="439" t="str">
        <f>' CPT 2012 agg.2014'!B5</f>
        <v>S.1.04.1.10.a</v>
      </c>
      <c r="C42" s="444" t="str">
        <f>' CPT 2012 agg.2014'!C5</f>
        <v>Paletto zincato con sistema antirotazione per il sostegno della segnaletica di sicurezza, diametro del palo pari a 48 mm; costo di utilizzo del palo per mese o frazione.
Altezza 3 m.</v>
      </c>
      <c r="D42" s="445" t="str">
        <f>' CPT 2012 agg.2014'!D5</f>
        <v xml:space="preserve">cad </v>
      </c>
      <c r="E42" s="388">
        <v>2</v>
      </c>
      <c r="F42" s="446">
        <f>' CPT 2012 agg.2014'!E5</f>
        <v>0.66</v>
      </c>
      <c r="G42" s="446">
        <f>E42/$G$15</f>
        <v>2</v>
      </c>
      <c r="H42" s="406">
        <f t="shared" si="3"/>
        <v>1.32</v>
      </c>
      <c r="J42" s="36"/>
    </row>
    <row r="43" spans="2:10" ht="25.5" x14ac:dyDescent="0.2">
      <c r="B43" s="439" t="str">
        <f>' CPT 2012 agg.2014'!B6</f>
        <v>S.1.04.1.11.a</v>
      </c>
      <c r="C43" s="444" t="str">
        <f>' CPT 2012 agg.2014'!C6</f>
        <v>Base mobile circolare per pali di diametro 48 mm, non inclusi nel prezzo.
Costo di utilizzo del materiale per mese o frazione.</v>
      </c>
      <c r="D43" s="445" t="str">
        <f>' CPT 2012 agg.2014'!D6</f>
        <v xml:space="preserve">cad </v>
      </c>
      <c r="E43" s="388">
        <v>2</v>
      </c>
      <c r="F43" s="446">
        <f>' CPT 2012 agg.2014'!E6</f>
        <v>0.56999999999999995</v>
      </c>
      <c r="G43" s="446">
        <f t="shared" ref="G43" si="4">E43/$G$15</f>
        <v>2</v>
      </c>
      <c r="H43" s="406">
        <f t="shared" ref="H43" si="5">G43*F43</f>
        <v>1.1399999999999999</v>
      </c>
      <c r="J43" s="36"/>
    </row>
    <row r="44" spans="2:10" ht="153.75" thickBot="1" x14ac:dyDescent="0.25">
      <c r="B44" s="439" t="str">
        <f>'ANAS 2015'!B19</f>
        <v xml:space="preserve">SIC.04.03.015 </v>
      </c>
      <c r="C44" s="444"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4" s="445" t="str">
        <f>'ANAS 2015'!D19</f>
        <v xml:space="preserve">cad </v>
      </c>
      <c r="E44" s="388">
        <v>4</v>
      </c>
      <c r="F44" s="446">
        <f>'ANAS 2015'!E19</f>
        <v>0.25</v>
      </c>
      <c r="G44" s="446">
        <f>E44/$G$15</f>
        <v>4</v>
      </c>
      <c r="H44" s="406">
        <f t="shared" si="3"/>
        <v>1</v>
      </c>
      <c r="J44" s="36"/>
    </row>
    <row r="45" spans="2:10" ht="15.75" thickBot="1" x14ac:dyDescent="0.3">
      <c r="B45" s="137"/>
      <c r="C45" s="47" t="s">
        <v>22</v>
      </c>
      <c r="D45" s="48"/>
      <c r="E45" s="138"/>
      <c r="F45" s="138"/>
      <c r="G45" s="51" t="s">
        <v>15</v>
      </c>
      <c r="H45" s="10">
        <f>SUM(H41:H44)</f>
        <v>5.16</v>
      </c>
    </row>
    <row r="46" spans="2:10" ht="15.75" thickBot="1" x14ac:dyDescent="0.3">
      <c r="C46" s="64"/>
      <c r="D46" s="65"/>
      <c r="E46" s="150"/>
      <c r="F46" s="150"/>
      <c r="G46" s="151"/>
      <c r="H46" s="151"/>
    </row>
    <row r="47" spans="2:10" ht="13.5" thickBot="1" x14ac:dyDescent="0.25">
      <c r="C47" s="68"/>
      <c r="D47" s="68"/>
      <c r="E47" s="68"/>
      <c r="F47" s="68" t="s">
        <v>23</v>
      </c>
      <c r="G47" s="69" t="s">
        <v>24</v>
      </c>
      <c r="H47" s="10">
        <f>H45+H38+H27</f>
        <v>78.204894999999993</v>
      </c>
      <c r="J47" s="36"/>
    </row>
    <row r="49" spans="2:8" x14ac:dyDescent="0.25">
      <c r="C49" s="152"/>
    </row>
    <row r="50" spans="2:8" ht="12.75" x14ac:dyDescent="0.2">
      <c r="B50" s="234" t="s">
        <v>25</v>
      </c>
      <c r="C50" s="235"/>
      <c r="D50" s="236"/>
      <c r="E50" s="70"/>
      <c r="F50" s="70"/>
      <c r="G50" s="70"/>
      <c r="H50" s="70"/>
    </row>
    <row r="51" spans="2:8" x14ac:dyDescent="0.2">
      <c r="B51" s="237" t="s">
        <v>26</v>
      </c>
      <c r="C51" s="630" t="s">
        <v>155</v>
      </c>
      <c r="D51" s="630"/>
      <c r="E51" s="630"/>
      <c r="F51" s="630"/>
      <c r="G51" s="630"/>
      <c r="H51" s="630"/>
    </row>
    <row r="52" spans="2:8" x14ac:dyDescent="0.2">
      <c r="B52" s="237" t="s">
        <v>27</v>
      </c>
      <c r="C52" s="630" t="s">
        <v>156</v>
      </c>
      <c r="D52" s="630"/>
      <c r="E52" s="630"/>
      <c r="F52" s="630"/>
      <c r="G52" s="630"/>
      <c r="H52" s="630"/>
    </row>
    <row r="53" spans="2:8" ht="30" customHeight="1" x14ac:dyDescent="0.2">
      <c r="B53" s="237" t="s">
        <v>28</v>
      </c>
      <c r="C53" s="630" t="s">
        <v>157</v>
      </c>
      <c r="D53" s="630"/>
      <c r="E53" s="630"/>
      <c r="F53" s="630"/>
      <c r="G53" s="630"/>
      <c r="H53" s="630"/>
    </row>
  </sheetData>
  <mergeCells count="5">
    <mergeCell ref="B2:B3"/>
    <mergeCell ref="C51:H51"/>
    <mergeCell ref="C52:H52"/>
    <mergeCell ref="C53:H53"/>
    <mergeCell ref="C2:E13"/>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O101"/>
  <sheetViews>
    <sheetView view="pageBreakPreview" zoomScale="70" zoomScaleNormal="85" zoomScaleSheetLayoutView="70" zoomScalePageLayoutView="70" workbookViewId="0">
      <selection activeCell="I51" sqref="I51"/>
    </sheetView>
  </sheetViews>
  <sheetFormatPr defaultRowHeight="15" x14ac:dyDescent="0.25"/>
  <cols>
    <col min="1" max="1" width="3.7109375" style="1" customWidth="1"/>
    <col min="2" max="2" width="18.5703125" style="117" customWidth="1"/>
    <col min="3" max="3" width="80.7109375" style="1" customWidth="1"/>
    <col min="4" max="4" width="8.7109375" style="5" customWidth="1"/>
    <col min="5" max="5" width="8.7109375" style="118" customWidth="1"/>
    <col min="6" max="7" width="10.7109375" style="318" customWidth="1"/>
    <col min="8" max="8" width="10.7109375" style="327" customWidth="1"/>
    <col min="9" max="10" width="10.7109375" style="118"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5">
      <c r="B2" s="628" t="s">
        <v>190</v>
      </c>
      <c r="C2" s="631" t="s">
        <v>191</v>
      </c>
      <c r="D2" s="632"/>
      <c r="E2" s="633"/>
      <c r="I2" s="435"/>
      <c r="J2" s="435"/>
    </row>
    <row r="3" spans="2:10" ht="15.75" customHeight="1" thickBot="1" x14ac:dyDescent="0.3">
      <c r="B3" s="629"/>
      <c r="C3" s="634"/>
      <c r="D3" s="635"/>
      <c r="E3" s="636"/>
      <c r="I3" s="435"/>
      <c r="J3" s="435"/>
    </row>
    <row r="4" spans="2:10" ht="15.75" customHeight="1" x14ac:dyDescent="0.25">
      <c r="C4" s="634"/>
      <c r="D4" s="635"/>
      <c r="E4" s="636"/>
      <c r="I4" s="435"/>
      <c r="J4" s="435"/>
    </row>
    <row r="5" spans="2:10" ht="15.75" customHeight="1" x14ac:dyDescent="0.25">
      <c r="C5" s="634"/>
      <c r="D5" s="635"/>
      <c r="E5" s="636"/>
      <c r="I5" s="435"/>
      <c r="J5" s="435"/>
    </row>
    <row r="6" spans="2:10" ht="15.75" customHeight="1" x14ac:dyDescent="0.25">
      <c r="C6" s="634"/>
      <c r="D6" s="635"/>
      <c r="E6" s="636"/>
      <c r="I6" s="435"/>
      <c r="J6" s="435"/>
    </row>
    <row r="7" spans="2:10" ht="15.75" customHeight="1" x14ac:dyDescent="0.25">
      <c r="C7" s="634"/>
      <c r="D7" s="635"/>
      <c r="E7" s="636"/>
      <c r="I7" s="435"/>
      <c r="J7" s="435"/>
    </row>
    <row r="8" spans="2:10" ht="15.75" customHeight="1" x14ac:dyDescent="0.25">
      <c r="C8" s="634"/>
      <c r="D8" s="635"/>
      <c r="E8" s="636"/>
      <c r="I8" s="435"/>
      <c r="J8" s="435"/>
    </row>
    <row r="9" spans="2:10" ht="15.75" customHeight="1" x14ac:dyDescent="0.25">
      <c r="C9" s="634"/>
      <c r="D9" s="635"/>
      <c r="E9" s="636"/>
      <c r="I9" s="435"/>
      <c r="J9" s="435"/>
    </row>
    <row r="10" spans="2:10" ht="15.75" customHeight="1" x14ac:dyDescent="0.25">
      <c r="C10" s="634"/>
      <c r="D10" s="635"/>
      <c r="E10" s="636"/>
      <c r="I10" s="435"/>
      <c r="J10" s="435"/>
    </row>
    <row r="11" spans="2:10" ht="15.75" customHeight="1" x14ac:dyDescent="0.25">
      <c r="C11" s="634"/>
      <c r="D11" s="635"/>
      <c r="E11" s="636"/>
      <c r="I11" s="435"/>
      <c r="J11" s="435"/>
    </row>
    <row r="12" spans="2:10" ht="15.75" customHeight="1" x14ac:dyDescent="0.25">
      <c r="C12" s="634"/>
      <c r="D12" s="635"/>
      <c r="E12" s="636"/>
      <c r="I12" s="435"/>
      <c r="J12" s="435"/>
    </row>
    <row r="13" spans="2:10" ht="15.75" customHeight="1" x14ac:dyDescent="0.25">
      <c r="C13" s="637"/>
      <c r="D13" s="638"/>
      <c r="E13" s="639"/>
      <c r="I13" s="435"/>
      <c r="J13" s="435"/>
    </row>
    <row r="14" spans="2:10" ht="15.75" thickBot="1" x14ac:dyDescent="0.3"/>
    <row r="15" spans="2:10" s="6" customFormat="1" ht="13.5" thickBot="1" x14ac:dyDescent="0.25">
      <c r="B15" s="119"/>
      <c r="C15" s="6" t="s">
        <v>0</v>
      </c>
      <c r="D15" s="7"/>
      <c r="E15" s="8"/>
      <c r="F15" s="96"/>
      <c r="G15" s="96"/>
      <c r="H15" s="97" t="s">
        <v>1</v>
      </c>
      <c r="I15" s="10">
        <v>1</v>
      </c>
      <c r="J15" s="8"/>
    </row>
    <row r="16" spans="2:10" ht="15.75" thickBot="1" x14ac:dyDescent="0.3">
      <c r="C16" s="6"/>
      <c r="H16" s="97"/>
      <c r="I16" s="10"/>
    </row>
    <row r="17" spans="2:15" ht="15.75" thickBot="1" x14ac:dyDescent="0.3">
      <c r="C17" s="6"/>
      <c r="H17" s="97"/>
      <c r="I17" s="10"/>
    </row>
    <row r="18" spans="2:15" ht="15.75" thickBot="1" x14ac:dyDescent="0.3"/>
    <row r="19" spans="2:15" s="16" customFormat="1" ht="12.75" x14ac:dyDescent="0.2">
      <c r="B19" s="11" t="s">
        <v>2</v>
      </c>
      <c r="C19" s="12" t="s">
        <v>3</v>
      </c>
      <c r="D19" s="12" t="s">
        <v>4</v>
      </c>
      <c r="E19" s="13" t="s">
        <v>5</v>
      </c>
      <c r="F19" s="98" t="s">
        <v>6</v>
      </c>
      <c r="G19" s="98" t="s">
        <v>6</v>
      </c>
      <c r="H19" s="99" t="s">
        <v>6</v>
      </c>
      <c r="I19" s="13" t="s">
        <v>7</v>
      </c>
      <c r="J19" s="13" t="s">
        <v>8</v>
      </c>
    </row>
    <row r="20" spans="2:15" s="16" customFormat="1" ht="33" thickBot="1" x14ac:dyDescent="0.25">
      <c r="B20" s="120" t="s">
        <v>9</v>
      </c>
      <c r="C20" s="18"/>
      <c r="D20" s="18"/>
      <c r="E20" s="19"/>
      <c r="F20" s="100" t="s">
        <v>10</v>
      </c>
      <c r="G20" s="100" t="s">
        <v>11</v>
      </c>
      <c r="H20" s="101" t="s">
        <v>12</v>
      </c>
      <c r="I20" s="19"/>
      <c r="J20" s="19"/>
    </row>
    <row r="21" spans="2:15" s="16" customFormat="1" ht="13.5" thickBot="1" x14ac:dyDescent="0.25">
      <c r="B21" s="121"/>
      <c r="C21" s="22" t="s">
        <v>13</v>
      </c>
      <c r="D21" s="23"/>
      <c r="E21" s="24"/>
      <c r="F21" s="103"/>
      <c r="G21" s="103"/>
      <c r="H21" s="102"/>
      <c r="I21" s="24"/>
      <c r="J21" s="26"/>
    </row>
    <row r="22" spans="2:15" s="29" customFormat="1" x14ac:dyDescent="0.25">
      <c r="B22" s="122"/>
      <c r="C22" s="27"/>
      <c r="D22" s="123"/>
      <c r="E22" s="71"/>
      <c r="F22" s="104"/>
      <c r="G22" s="104"/>
      <c r="H22" s="316"/>
      <c r="I22" s="124"/>
      <c r="J22" s="125"/>
    </row>
    <row r="23" spans="2:15" s="86" customFormat="1" x14ac:dyDescent="0.25">
      <c r="B23" s="80"/>
      <c r="C23" s="59"/>
      <c r="D23" s="126"/>
      <c r="E23" s="72"/>
      <c r="F23" s="105"/>
      <c r="G23" s="105"/>
      <c r="H23" s="317"/>
      <c r="I23" s="127"/>
      <c r="J23" s="128"/>
      <c r="L23" s="87"/>
      <c r="M23" s="88"/>
      <c r="N23" s="89"/>
      <c r="O23" s="89"/>
    </row>
    <row r="24" spans="2:15" x14ac:dyDescent="0.25">
      <c r="B24" s="80"/>
      <c r="C24" s="31"/>
      <c r="D24" s="129"/>
      <c r="E24" s="73"/>
      <c r="F24" s="106"/>
      <c r="G24" s="106"/>
      <c r="H24" s="317"/>
      <c r="I24" s="130"/>
      <c r="J24" s="131"/>
      <c r="L24" s="36"/>
    </row>
    <row r="25" spans="2:15" x14ac:dyDescent="0.25">
      <c r="B25" s="80"/>
      <c r="C25" s="38"/>
      <c r="D25" s="129"/>
      <c r="E25" s="132"/>
      <c r="F25" s="107"/>
      <c r="G25" s="107"/>
      <c r="H25" s="329"/>
      <c r="I25" s="130"/>
      <c r="J25" s="131"/>
      <c r="L25" s="36"/>
    </row>
    <row r="26" spans="2:15" ht="15.75" thickBot="1" x14ac:dyDescent="0.3">
      <c r="B26" s="133"/>
      <c r="C26" s="42"/>
      <c r="D26" s="134"/>
      <c r="E26" s="135"/>
      <c r="F26" s="108"/>
      <c r="G26" s="108"/>
      <c r="H26" s="330"/>
      <c r="I26" s="135"/>
      <c r="J26" s="136"/>
    </row>
    <row r="27" spans="2:15" ht="15.75" thickBot="1" x14ac:dyDescent="0.3">
      <c r="B27" s="137"/>
      <c r="C27" s="47" t="s">
        <v>14</v>
      </c>
      <c r="D27" s="48"/>
      <c r="E27" s="138"/>
      <c r="F27" s="109"/>
      <c r="G27" s="109"/>
      <c r="H27" s="331"/>
      <c r="I27" s="51" t="s">
        <v>15</v>
      </c>
      <c r="J27" s="10">
        <f>SUM(J22:J26)</f>
        <v>0</v>
      </c>
    </row>
    <row r="28" spans="2:15" ht="15.75" thickBot="1" x14ac:dyDescent="0.3">
      <c r="B28" s="137"/>
      <c r="C28" s="42"/>
      <c r="D28" s="43"/>
      <c r="E28" s="139"/>
      <c r="F28" s="110"/>
      <c r="G28" s="110"/>
      <c r="H28" s="330"/>
      <c r="I28" s="139"/>
      <c r="J28" s="140"/>
    </row>
    <row r="29" spans="2:15" ht="15.75" thickBot="1" x14ac:dyDescent="0.3">
      <c r="B29" s="141"/>
      <c r="C29" s="22" t="s">
        <v>16</v>
      </c>
      <c r="D29" s="43"/>
      <c r="E29" s="139"/>
      <c r="F29" s="110"/>
      <c r="G29" s="110"/>
      <c r="H29" s="330"/>
      <c r="I29" s="139"/>
      <c r="J29" s="140"/>
    </row>
    <row r="30" spans="2:15" s="91" customFormat="1" x14ac:dyDescent="0.25">
      <c r="B30" s="142"/>
      <c r="C30" s="90"/>
      <c r="D30" s="143"/>
      <c r="E30" s="144"/>
      <c r="F30" s="111"/>
      <c r="G30" s="111"/>
      <c r="H30" s="328"/>
      <c r="I30" s="144"/>
      <c r="J30" s="145"/>
    </row>
    <row r="31" spans="2:15" s="91" customFormat="1" x14ac:dyDescent="0.25">
      <c r="B31" s="146"/>
      <c r="C31" s="416"/>
      <c r="D31" s="93"/>
      <c r="E31" s="147"/>
      <c r="F31" s="113"/>
      <c r="G31" s="113"/>
      <c r="H31" s="329"/>
      <c r="I31" s="127"/>
      <c r="J31" s="128"/>
    </row>
    <row r="32" spans="2:15" s="91" customFormat="1" x14ac:dyDescent="0.25">
      <c r="B32" s="146"/>
      <c r="C32" s="92"/>
      <c r="D32" s="93"/>
      <c r="E32" s="147"/>
      <c r="F32" s="113"/>
      <c r="G32" s="113"/>
      <c r="H32" s="329"/>
      <c r="I32" s="127"/>
      <c r="J32" s="128"/>
    </row>
    <row r="33" spans="2:12" s="91" customFormat="1" x14ac:dyDescent="0.25">
      <c r="B33" s="146"/>
      <c r="C33" s="92"/>
      <c r="D33" s="93"/>
      <c r="E33" s="147"/>
      <c r="F33" s="113"/>
      <c r="G33" s="113"/>
      <c r="H33" s="329"/>
      <c r="I33" s="147"/>
      <c r="J33" s="128"/>
    </row>
    <row r="34" spans="2:12" s="91" customFormat="1" x14ac:dyDescent="0.25">
      <c r="B34" s="146"/>
      <c r="C34" s="417"/>
      <c r="D34" s="93"/>
      <c r="E34" s="147"/>
      <c r="F34" s="113"/>
      <c r="G34" s="113"/>
      <c r="H34" s="329"/>
      <c r="I34" s="127"/>
      <c r="J34" s="128"/>
    </row>
    <row r="35" spans="2:12" s="91" customFormat="1" x14ac:dyDescent="0.25">
      <c r="B35" s="146"/>
      <c r="C35" s="92"/>
      <c r="D35" s="93"/>
      <c r="E35" s="147"/>
      <c r="F35" s="113"/>
      <c r="G35" s="113"/>
      <c r="H35" s="329"/>
      <c r="I35" s="127"/>
      <c r="J35" s="128"/>
    </row>
    <row r="36" spans="2:12" x14ac:dyDescent="0.25">
      <c r="B36" s="80"/>
      <c r="C36" s="38"/>
      <c r="D36" s="54"/>
      <c r="E36" s="132"/>
      <c r="F36" s="107"/>
      <c r="G36" s="107"/>
      <c r="H36" s="329"/>
      <c r="I36" s="132"/>
      <c r="J36" s="131"/>
    </row>
    <row r="37" spans="2:12" ht="15.75" thickBot="1" x14ac:dyDescent="0.3">
      <c r="B37" s="133"/>
      <c r="C37" s="42"/>
      <c r="D37" s="82"/>
      <c r="E37" s="148"/>
      <c r="F37" s="114"/>
      <c r="G37" s="114"/>
      <c r="H37" s="332"/>
      <c r="I37" s="130"/>
      <c r="J37" s="149"/>
      <c r="L37" s="36"/>
    </row>
    <row r="38" spans="2:12" ht="15.75" thickBot="1" x14ac:dyDescent="0.3">
      <c r="B38" s="137"/>
      <c r="C38" s="47" t="s">
        <v>17</v>
      </c>
      <c r="D38" s="48"/>
      <c r="E38" s="138"/>
      <c r="F38" s="109"/>
      <c r="G38" s="109"/>
      <c r="H38" s="331"/>
      <c r="I38" s="51" t="s">
        <v>15</v>
      </c>
      <c r="J38" s="10">
        <f>SUM(J30:J37)</f>
        <v>0</v>
      </c>
    </row>
    <row r="39" spans="2:12" ht="15.75" thickBot="1" x14ac:dyDescent="0.3">
      <c r="B39" s="137"/>
      <c r="C39" s="42"/>
      <c r="D39" s="43"/>
      <c r="E39" s="139"/>
      <c r="F39" s="110"/>
      <c r="G39" s="110"/>
      <c r="H39" s="330"/>
      <c r="I39" s="139"/>
      <c r="J39" s="140"/>
    </row>
    <row r="40" spans="2:12" ht="15.75" thickBot="1" x14ac:dyDescent="0.3">
      <c r="B40" s="141"/>
      <c r="C40" s="22" t="s">
        <v>18</v>
      </c>
      <c r="D40" s="43"/>
      <c r="E40" s="139"/>
      <c r="F40" s="110"/>
      <c r="G40" s="110"/>
      <c r="H40" s="330"/>
      <c r="I40" s="139"/>
      <c r="J40" s="140"/>
    </row>
    <row r="41" spans="2:12" ht="153" x14ac:dyDescent="0.2">
      <c r="B41" s="438" t="str">
        <f>'ANAS 2015'!B20</f>
        <v xml:space="preserve">SIC.04.04.001 </v>
      </c>
      <c r="C41" s="440"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1" s="441" t="str">
        <f>'ANAS 2015'!D20</f>
        <v xml:space="preserve">cad </v>
      </c>
      <c r="E41" s="385">
        <v>8</v>
      </c>
      <c r="F41" s="450" t="s">
        <v>20</v>
      </c>
      <c r="G41" s="450" t="s">
        <v>20</v>
      </c>
      <c r="H41" s="442">
        <f>'ANAS 2015'!E20</f>
        <v>0.85</v>
      </c>
      <c r="I41" s="442">
        <f>E41/$I$15</f>
        <v>8</v>
      </c>
      <c r="J41" s="443">
        <f t="shared" ref="J41:J47" si="0">I41*H41</f>
        <v>6.8</v>
      </c>
      <c r="L41" s="36"/>
    </row>
    <row r="42" spans="2:12" ht="38.25" x14ac:dyDescent="0.2">
      <c r="B42" s="439" t="str">
        <f>' CPT 2012 agg.2014'!B5</f>
        <v>S.1.04.1.10.a</v>
      </c>
      <c r="C42" s="444" t="str">
        <f>' CPT 2012 agg.2014'!C5</f>
        <v>Paletto zincato con sistema antirotazione per il sostegno della segnaletica di sicurezza, diametro del palo pari a 48 mm; costo di utilizzo del palo per mese o frazione.
Altezza 3 m.</v>
      </c>
      <c r="D42" s="445" t="str">
        <f>' CPT 2012 agg.2014'!D5</f>
        <v xml:space="preserve">cad </v>
      </c>
      <c r="E42" s="388">
        <v>2</v>
      </c>
      <c r="F42" s="451" t="s">
        <v>20</v>
      </c>
      <c r="G42" s="451" t="s">
        <v>20</v>
      </c>
      <c r="H42" s="446">
        <f>' CPT 2012 agg.2014'!E5</f>
        <v>0.66</v>
      </c>
      <c r="I42" s="446">
        <f>E42/$I$15</f>
        <v>2</v>
      </c>
      <c r="J42" s="406">
        <f t="shared" si="0"/>
        <v>1.32</v>
      </c>
      <c r="L42" s="36"/>
    </row>
    <row r="43" spans="2:12" ht="25.5" x14ac:dyDescent="0.2">
      <c r="B43" s="439" t="str">
        <f>' CPT 2012 agg.2014'!B6</f>
        <v>S.1.04.1.11.a</v>
      </c>
      <c r="C43" s="444" t="str">
        <f>' CPT 2012 agg.2014'!C6</f>
        <v>Base mobile circolare per pali di diametro 48 mm, non inclusi nel prezzo.
Costo di utilizzo del materiale per mese o frazione.</v>
      </c>
      <c r="D43" s="445" t="str">
        <f>' CPT 2012 agg.2014'!D6</f>
        <v xml:space="preserve">cad </v>
      </c>
      <c r="E43" s="388">
        <v>2</v>
      </c>
      <c r="F43" s="452" t="s">
        <v>20</v>
      </c>
      <c r="G43" s="452" t="s">
        <v>20</v>
      </c>
      <c r="H43" s="446">
        <f>' CPT 2012 agg.2014'!E6</f>
        <v>0.56999999999999995</v>
      </c>
      <c r="I43" s="446">
        <f>E43/$I$15</f>
        <v>2</v>
      </c>
      <c r="J43" s="406">
        <f t="shared" si="0"/>
        <v>1.1399999999999999</v>
      </c>
      <c r="L43" s="36"/>
    </row>
    <row r="44" spans="2:12" ht="25.5" x14ac:dyDescent="0.2">
      <c r="B44" s="439" t="str">
        <f>' CPT 2012 agg.2014'!B7</f>
        <v>S.1.04.1.11.b</v>
      </c>
      <c r="C44" s="444" t="str">
        <f>' CPT 2012 agg.2014'!C7</f>
        <v>Base mobile circolare per pali di diametro 48 mm, non inclusi nel prezzo.
Posizionamento in opera e successiva rimozione.</v>
      </c>
      <c r="D44" s="445" t="str">
        <f>' CPT 2012 agg.2014'!D7</f>
        <v xml:space="preserve">cad </v>
      </c>
      <c r="E44" s="388">
        <v>2</v>
      </c>
      <c r="F44" s="452" t="s">
        <v>20</v>
      </c>
      <c r="G44" s="452" t="s">
        <v>20</v>
      </c>
      <c r="H44" s="446">
        <f>' CPT 2012 agg.2014'!E7</f>
        <v>0.99</v>
      </c>
      <c r="I44" s="446">
        <f>E44/$I$15</f>
        <v>2</v>
      </c>
      <c r="J44" s="406">
        <f t="shared" si="0"/>
        <v>1.98</v>
      </c>
      <c r="L44" s="36"/>
    </row>
    <row r="45" spans="2:12" ht="204" x14ac:dyDescent="0.2">
      <c r="B45" s="439" t="str">
        <f>'ANAS 2015'!B11</f>
        <v xml:space="preserve">SIC.04.02.010.3.a </v>
      </c>
      <c r="C45" s="444"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445" t="str">
        <f>'ANAS 2015'!D11</f>
        <v>mq</v>
      </c>
      <c r="E45" s="388">
        <f>2.7*2</f>
        <v>5.4</v>
      </c>
      <c r="F45" s="451">
        <f>'ANAS 2015'!E11</f>
        <v>73.5</v>
      </c>
      <c r="G45" s="451">
        <f>'ANAS 2015'!E12</f>
        <v>15.59</v>
      </c>
      <c r="H45" s="446">
        <f>F45-G45+G45/4</f>
        <v>61.807499999999997</v>
      </c>
      <c r="I45" s="446">
        <f t="shared" ref="I45:I46" si="1">E45/$I$15</f>
        <v>5.4</v>
      </c>
      <c r="J45" s="406">
        <f t="shared" si="0"/>
        <v>333.76050000000004</v>
      </c>
      <c r="L45" s="36"/>
    </row>
    <row r="46" spans="2:12" ht="102" x14ac:dyDescent="0.2">
      <c r="B46" s="439" t="str">
        <f>'ANALISI DI MERCATO'!B4</f>
        <v>BSIC-AM002</v>
      </c>
      <c r="C46" s="444" t="str">
        <f>'ANALISI DI MERCATO'!C4</f>
        <v>Carrello completo di PMV full color 120x120 e alfanumerico monocromatico, completo di rimorchio a pianale attrezzato, tabellone elevabile con pannello a pittogrammi più luci lampeggianti, tabellone elevabile con pannello alfanumerico, meccanica di movimentazione per PMV full color tipo grafico, gruppo elettrogeno (diesel) in contenitore di protezione, serbatoio carburante separato in contenitore di protezione, centralina di controllo, modem GSM, dispositivo GPS, quadro di comando in contenitore di protezione, batterie in gel 200 Ah, software di gestione, noleggio giornaliero, compresi gli oneri per il mantenimento in efficienza per tutta la durata dei lavori.</v>
      </c>
      <c r="D46" s="445" t="str">
        <f>'ANALISI DI MERCATO'!D4</f>
        <v>cad</v>
      </c>
      <c r="E46" s="388">
        <v>2</v>
      </c>
      <c r="F46" s="451" t="s">
        <v>20</v>
      </c>
      <c r="G46" s="451" t="s">
        <v>20</v>
      </c>
      <c r="H46" s="446">
        <f>'ANALISI DI MERCATO'!H4</f>
        <v>69.654986666666673</v>
      </c>
      <c r="I46" s="446">
        <f t="shared" si="1"/>
        <v>2</v>
      </c>
      <c r="J46" s="406">
        <f t="shared" si="0"/>
        <v>139.30997333333335</v>
      </c>
      <c r="L46" s="36"/>
    </row>
    <row r="47" spans="2:12" ht="153.75" thickBot="1" x14ac:dyDescent="0.25">
      <c r="B47" s="439" t="str">
        <f>'ANAS 2015'!B19</f>
        <v xml:space="preserve">SIC.04.03.015 </v>
      </c>
      <c r="C47" s="444"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7" s="445" t="str">
        <f>'ANAS 2015'!D19</f>
        <v xml:space="preserve">cad </v>
      </c>
      <c r="E47" s="388">
        <v>12</v>
      </c>
      <c r="F47" s="453" t="s">
        <v>20</v>
      </c>
      <c r="G47" s="453" t="s">
        <v>20</v>
      </c>
      <c r="H47" s="448">
        <f>'ANAS 2015'!E19</f>
        <v>0.25</v>
      </c>
      <c r="I47" s="446">
        <f>E47/$I$15</f>
        <v>12</v>
      </c>
      <c r="J47" s="406">
        <f t="shared" si="0"/>
        <v>3</v>
      </c>
      <c r="L47" s="36"/>
    </row>
    <row r="48" spans="2:12" ht="15.75" thickBot="1" x14ac:dyDescent="0.3">
      <c r="B48" s="137"/>
      <c r="C48" s="47" t="s">
        <v>22</v>
      </c>
      <c r="D48" s="48"/>
      <c r="E48" s="138"/>
      <c r="F48" s="449"/>
      <c r="G48" s="449"/>
      <c r="H48" s="331"/>
      <c r="I48" s="51" t="s">
        <v>15</v>
      </c>
      <c r="J48" s="10">
        <f>SUM(J41:J47)</f>
        <v>487.31047333333339</v>
      </c>
    </row>
    <row r="49" spans="2:12" ht="15.75" thickBot="1" x14ac:dyDescent="0.3">
      <c r="C49" s="64"/>
      <c r="D49" s="65"/>
      <c r="E49" s="150"/>
      <c r="F49" s="447"/>
      <c r="G49" s="447"/>
      <c r="H49" s="333"/>
      <c r="I49" s="151"/>
      <c r="J49" s="151"/>
    </row>
    <row r="50" spans="2:12" ht="15.75" thickBot="1" x14ac:dyDescent="0.3">
      <c r="C50" s="68"/>
      <c r="D50" s="68"/>
      <c r="E50" s="68"/>
      <c r="F50" s="447"/>
      <c r="G50" s="447"/>
      <c r="H50" s="333"/>
      <c r="I50" s="69" t="s">
        <v>195</v>
      </c>
      <c r="J50" s="10">
        <f>J48+J38+J27</f>
        <v>487.31047333333339</v>
      </c>
      <c r="L50" s="36"/>
    </row>
    <row r="51" spans="2:12" x14ac:dyDescent="0.25">
      <c r="F51" s="447"/>
      <c r="G51" s="447"/>
      <c r="H51" s="333"/>
    </row>
    <row r="52" spans="2:12" x14ac:dyDescent="0.25">
      <c r="C52" s="152"/>
      <c r="F52" s="447"/>
      <c r="G52" s="447"/>
      <c r="H52" s="333"/>
    </row>
    <row r="53" spans="2:12" x14ac:dyDescent="0.25">
      <c r="B53" s="234" t="s">
        <v>25</v>
      </c>
      <c r="C53" s="235"/>
      <c r="D53" s="236"/>
      <c r="E53" s="70"/>
      <c r="F53" s="447"/>
      <c r="G53" s="447"/>
      <c r="H53" s="333"/>
      <c r="I53" s="70"/>
      <c r="J53" s="70"/>
    </row>
    <row r="54" spans="2:12" x14ac:dyDescent="0.2">
      <c r="B54" s="237" t="s">
        <v>26</v>
      </c>
      <c r="C54" s="630" t="s">
        <v>155</v>
      </c>
      <c r="D54" s="630"/>
      <c r="E54" s="630"/>
      <c r="F54" s="630"/>
      <c r="G54" s="630"/>
      <c r="H54" s="630"/>
      <c r="I54" s="630"/>
      <c r="J54" s="630"/>
    </row>
    <row r="55" spans="2:12" x14ac:dyDescent="0.2">
      <c r="B55" s="237" t="s">
        <v>27</v>
      </c>
      <c r="C55" s="630" t="s">
        <v>156</v>
      </c>
      <c r="D55" s="630"/>
      <c r="E55" s="630"/>
      <c r="F55" s="630"/>
      <c r="G55" s="630"/>
      <c r="H55" s="630"/>
      <c r="I55" s="630"/>
      <c r="J55" s="630"/>
    </row>
    <row r="56" spans="2:12" ht="30" customHeight="1" x14ac:dyDescent="0.2">
      <c r="B56" s="237" t="s">
        <v>28</v>
      </c>
      <c r="C56" s="630" t="s">
        <v>157</v>
      </c>
      <c r="D56" s="630"/>
      <c r="E56" s="630"/>
      <c r="F56" s="630"/>
      <c r="G56" s="630"/>
      <c r="H56" s="630"/>
      <c r="I56" s="630"/>
      <c r="J56" s="630"/>
    </row>
    <row r="57" spans="2:12" x14ac:dyDescent="0.25">
      <c r="F57" s="232"/>
      <c r="G57" s="232"/>
      <c r="H57" s="333"/>
      <c r="I57" s="151"/>
    </row>
    <row r="58" spans="2:12" x14ac:dyDescent="0.25">
      <c r="F58" s="319"/>
      <c r="G58" s="319"/>
      <c r="H58" s="333"/>
      <c r="I58" s="151"/>
    </row>
    <row r="59" spans="2:12" x14ac:dyDescent="0.25">
      <c r="F59" s="115"/>
      <c r="G59" s="115"/>
      <c r="H59" s="115" t="s">
        <v>23</v>
      </c>
      <c r="I59" s="151"/>
    </row>
    <row r="61" spans="2:12" x14ac:dyDescent="0.25">
      <c r="F61" s="232"/>
      <c r="G61" s="232"/>
      <c r="H61" s="232"/>
    </row>
    <row r="62" spans="2:12" x14ac:dyDescent="0.25">
      <c r="F62" s="436"/>
      <c r="G62" s="436"/>
      <c r="H62" s="436"/>
    </row>
    <row r="63" spans="2:12" x14ac:dyDescent="0.25">
      <c r="F63" s="436"/>
      <c r="G63" s="436"/>
      <c r="H63" s="436"/>
    </row>
    <row r="64" spans="2:12" x14ac:dyDescent="0.25">
      <c r="F64" s="436"/>
      <c r="G64" s="436"/>
      <c r="H64" s="436"/>
    </row>
    <row r="65" spans="6:7" x14ac:dyDescent="0.25">
      <c r="F65" s="232"/>
      <c r="G65" s="232"/>
    </row>
    <row r="66" spans="6:7" x14ac:dyDescent="0.25">
      <c r="F66" s="327"/>
      <c r="G66" s="327"/>
    </row>
    <row r="67" spans="6:7" x14ac:dyDescent="0.25">
      <c r="F67" s="327"/>
      <c r="G67" s="327"/>
    </row>
    <row r="68" spans="6:7" x14ac:dyDescent="0.25">
      <c r="F68" s="327"/>
      <c r="G68" s="327"/>
    </row>
    <row r="69" spans="6:7" x14ac:dyDescent="0.25">
      <c r="F69" s="232"/>
      <c r="G69" s="232"/>
    </row>
    <row r="70" spans="6:7" x14ac:dyDescent="0.25">
      <c r="F70" s="327"/>
      <c r="G70" s="327"/>
    </row>
    <row r="71" spans="6:7" x14ac:dyDescent="0.25">
      <c r="F71" s="327"/>
      <c r="G71" s="327"/>
    </row>
    <row r="72" spans="6:7" x14ac:dyDescent="0.25">
      <c r="F72" s="327"/>
      <c r="G72" s="327"/>
    </row>
    <row r="73" spans="6:7" x14ac:dyDescent="0.25">
      <c r="F73" s="232"/>
      <c r="G73" s="232"/>
    </row>
    <row r="74" spans="6:7" x14ac:dyDescent="0.25">
      <c r="F74" s="327"/>
      <c r="G74" s="327"/>
    </row>
    <row r="75" spans="6:7" x14ac:dyDescent="0.25">
      <c r="F75" s="327"/>
      <c r="G75" s="327"/>
    </row>
    <row r="76" spans="6:7" x14ac:dyDescent="0.25">
      <c r="F76" s="327"/>
      <c r="G76" s="327"/>
    </row>
    <row r="77" spans="6:7" x14ac:dyDescent="0.25">
      <c r="F77" s="232"/>
      <c r="G77" s="232"/>
    </row>
    <row r="78" spans="6:7" x14ac:dyDescent="0.25">
      <c r="F78" s="327"/>
      <c r="G78" s="327"/>
    </row>
    <row r="79" spans="6:7" x14ac:dyDescent="0.25">
      <c r="F79" s="327"/>
      <c r="G79" s="327"/>
    </row>
    <row r="80" spans="6:7" x14ac:dyDescent="0.25">
      <c r="F80" s="327"/>
      <c r="G80" s="327"/>
    </row>
    <row r="81" spans="6:7" x14ac:dyDescent="0.25">
      <c r="F81" s="232"/>
      <c r="G81" s="232"/>
    </row>
    <row r="82" spans="6:7" x14ac:dyDescent="0.25">
      <c r="F82" s="327"/>
      <c r="G82" s="327"/>
    </row>
    <row r="83" spans="6:7" x14ac:dyDescent="0.25">
      <c r="F83" s="327"/>
      <c r="G83" s="327"/>
    </row>
    <row r="84" spans="6:7" x14ac:dyDescent="0.25">
      <c r="F84" s="327"/>
      <c r="G84" s="327"/>
    </row>
    <row r="85" spans="6:7" x14ac:dyDescent="0.25">
      <c r="F85" s="232"/>
      <c r="G85" s="232"/>
    </row>
    <row r="86" spans="6:7" x14ac:dyDescent="0.25">
      <c r="F86" s="327"/>
      <c r="G86" s="327"/>
    </row>
    <row r="87" spans="6:7" x14ac:dyDescent="0.25">
      <c r="F87" s="327"/>
      <c r="G87" s="327"/>
    </row>
    <row r="88" spans="6:7" x14ac:dyDescent="0.25">
      <c r="F88" s="327"/>
      <c r="G88" s="327"/>
    </row>
    <row r="89" spans="6:7" x14ac:dyDescent="0.25">
      <c r="F89" s="232"/>
      <c r="G89" s="232"/>
    </row>
    <row r="93" spans="6:7" x14ac:dyDescent="0.25">
      <c r="F93" s="232"/>
      <c r="G93" s="232"/>
    </row>
    <row r="94" spans="6:7" x14ac:dyDescent="0.25">
      <c r="F94" s="327"/>
      <c r="G94" s="327"/>
    </row>
    <row r="95" spans="6:7" x14ac:dyDescent="0.25">
      <c r="F95" s="327"/>
      <c r="G95" s="327"/>
    </row>
    <row r="96" spans="6:7" x14ac:dyDescent="0.25">
      <c r="F96" s="327"/>
      <c r="G96" s="327"/>
    </row>
    <row r="97" spans="6:7" x14ac:dyDescent="0.25">
      <c r="F97" s="232"/>
      <c r="G97" s="232"/>
    </row>
    <row r="101" spans="6:7" x14ac:dyDescent="0.25">
      <c r="F101" s="232"/>
      <c r="G101" s="232"/>
    </row>
  </sheetData>
  <mergeCells count="5">
    <mergeCell ref="B2:B3"/>
    <mergeCell ref="C2:E13"/>
    <mergeCell ref="C54:J54"/>
    <mergeCell ref="C55:J55"/>
    <mergeCell ref="C56:J56"/>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6"/>
  <sheetViews>
    <sheetView view="pageBreakPreview" zoomScale="85" zoomScaleNormal="100" zoomScaleSheetLayoutView="85" workbookViewId="0">
      <selection activeCell="I51" sqref="I51"/>
    </sheetView>
  </sheetViews>
  <sheetFormatPr defaultRowHeight="15" x14ac:dyDescent="0.25"/>
  <cols>
    <col min="1" max="1" width="3.7109375" style="1" customWidth="1"/>
    <col min="2" max="2" width="18.7109375" style="153" customWidth="1"/>
    <col min="3" max="3" width="80.7109375" style="1" customWidth="1"/>
    <col min="4" max="4" width="8.7109375" style="5" customWidth="1"/>
    <col min="5" max="5" width="8.7109375" style="118" customWidth="1"/>
    <col min="6" max="8" width="10.7109375" style="118"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40" t="s">
        <v>303</v>
      </c>
      <c r="C2" s="642" t="s">
        <v>193</v>
      </c>
      <c r="D2" s="632"/>
      <c r="E2" s="632"/>
      <c r="F2" s="633"/>
      <c r="G2" s="392"/>
      <c r="H2" s="393"/>
    </row>
    <row r="3" spans="2:8" ht="15.75" customHeight="1" thickBot="1" x14ac:dyDescent="0.25">
      <c r="B3" s="641"/>
      <c r="C3" s="634"/>
      <c r="D3" s="635"/>
      <c r="E3" s="635"/>
      <c r="F3" s="636"/>
      <c r="G3" s="394"/>
      <c r="H3" s="395"/>
    </row>
    <row r="4" spans="2:8" ht="15.75" customHeight="1" x14ac:dyDescent="0.2">
      <c r="C4" s="634"/>
      <c r="D4" s="635"/>
      <c r="E4" s="635"/>
      <c r="F4" s="636"/>
      <c r="G4" s="394"/>
      <c r="H4" s="395"/>
    </row>
    <row r="5" spans="2:8" ht="15.75" customHeight="1" x14ac:dyDescent="0.2">
      <c r="C5" s="634"/>
      <c r="D5" s="635"/>
      <c r="E5" s="635"/>
      <c r="F5" s="636"/>
      <c r="G5" s="394"/>
      <c r="H5" s="395"/>
    </row>
    <row r="6" spans="2:8" ht="15.75" customHeight="1" x14ac:dyDescent="0.2">
      <c r="C6" s="634"/>
      <c r="D6" s="635"/>
      <c r="E6" s="635"/>
      <c r="F6" s="636"/>
      <c r="G6" s="394"/>
      <c r="H6" s="395"/>
    </row>
    <row r="7" spans="2:8" ht="15.75" customHeight="1" x14ac:dyDescent="0.2">
      <c r="C7" s="634"/>
      <c r="D7" s="635"/>
      <c r="E7" s="635"/>
      <c r="F7" s="636"/>
      <c r="G7" s="394"/>
      <c r="H7" s="395"/>
    </row>
    <row r="8" spans="2:8" ht="15.75" customHeight="1" x14ac:dyDescent="0.2">
      <c r="C8" s="634"/>
      <c r="D8" s="635"/>
      <c r="E8" s="635"/>
      <c r="F8" s="636"/>
      <c r="G8" s="394"/>
      <c r="H8" s="395"/>
    </row>
    <row r="9" spans="2:8" ht="15.75" customHeight="1" x14ac:dyDescent="0.2">
      <c r="C9" s="634"/>
      <c r="D9" s="635"/>
      <c r="E9" s="635"/>
      <c r="F9" s="636"/>
      <c r="G9" s="394"/>
      <c r="H9" s="395"/>
    </row>
    <row r="10" spans="2:8" ht="15.75" customHeight="1" x14ac:dyDescent="0.2">
      <c r="C10" s="634"/>
      <c r="D10" s="635"/>
      <c r="E10" s="635"/>
      <c r="F10" s="636"/>
      <c r="G10" s="394"/>
      <c r="H10" s="395"/>
    </row>
    <row r="11" spans="2:8" ht="15.75" customHeight="1" x14ac:dyDescent="0.2">
      <c r="C11" s="634"/>
      <c r="D11" s="635"/>
      <c r="E11" s="635"/>
      <c r="F11" s="636"/>
      <c r="G11" s="394"/>
      <c r="H11" s="395"/>
    </row>
    <row r="12" spans="2:8" ht="15.75" customHeight="1" x14ac:dyDescent="0.2">
      <c r="C12" s="634"/>
      <c r="D12" s="635"/>
      <c r="E12" s="635"/>
      <c r="F12" s="636"/>
      <c r="G12" s="394"/>
      <c r="H12" s="395"/>
    </row>
    <row r="13" spans="2:8" ht="15.75" customHeight="1" x14ac:dyDescent="0.2">
      <c r="C13" s="637"/>
      <c r="D13" s="638"/>
      <c r="E13" s="638"/>
      <c r="F13" s="639"/>
      <c r="G13" s="396"/>
      <c r="H13" s="397"/>
    </row>
    <row r="14" spans="2:8" ht="15.75" thickBot="1" x14ac:dyDescent="0.3"/>
    <row r="15" spans="2:8" s="6" customFormat="1" ht="13.5" thickBot="1" x14ac:dyDescent="0.25">
      <c r="B15" s="154"/>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19"/>
      <c r="G20" s="19"/>
      <c r="H20" s="19"/>
    </row>
    <row r="21" spans="2:13" s="16" customFormat="1" ht="13.5" thickBot="1" x14ac:dyDescent="0.25">
      <c r="B21" s="166"/>
      <c r="C21" s="22" t="s">
        <v>13</v>
      </c>
      <c r="D21" s="23"/>
      <c r="E21" s="24"/>
      <c r="F21" s="24"/>
      <c r="G21" s="24"/>
      <c r="H21" s="26"/>
    </row>
    <row r="22" spans="2:13" s="29" customFormat="1" x14ac:dyDescent="0.25">
      <c r="B22" s="58"/>
      <c r="C22" s="27"/>
      <c r="D22" s="123"/>
      <c r="E22" s="71"/>
      <c r="F22" s="71"/>
      <c r="G22" s="124"/>
      <c r="H22" s="125"/>
    </row>
    <row r="23" spans="2:13" s="29" customFormat="1" ht="51" x14ac:dyDescent="0.2">
      <c r="B23" s="377" t="str">
        <f>'ANAS 2015'!B24</f>
        <v>L.01.001.b</v>
      </c>
      <c r="C23" s="377" t="str">
        <f>'ANAS 2015'!C24</f>
        <v>NOLO DI AUTOCARRO PER LAVORO DIURNO
funzionante compreso conducente, carburante e lubrificante per prestazioni di lavoro diurno
Per ogni ora di lavoro.
DELLA PORTATA FINO DA QL 41 A 60QL</v>
      </c>
      <c r="D23" s="418" t="str">
        <f>'ANAS 2015'!D24</f>
        <v>h</v>
      </c>
      <c r="E23" s="398">
        <v>2</v>
      </c>
      <c r="F23" s="388">
        <f>'ANAS 2015'!E24</f>
        <v>75.648979999999995</v>
      </c>
      <c r="G23" s="419">
        <f>E23/$G$15</f>
        <v>2</v>
      </c>
      <c r="H23" s="420">
        <f>G23*F23</f>
        <v>151.29795999999999</v>
      </c>
      <c r="I23" s="408"/>
      <c r="J23" s="36"/>
      <c r="K23" s="16"/>
      <c r="L23" s="37"/>
      <c r="M23" s="37"/>
    </row>
    <row r="24" spans="2:13" ht="13.5" thickBot="1" x14ac:dyDescent="0.25">
      <c r="B24" s="409"/>
      <c r="C24" s="410"/>
      <c r="D24" s="411"/>
      <c r="E24" s="421"/>
      <c r="F24" s="421"/>
      <c r="G24" s="421"/>
      <c r="H24" s="422"/>
    </row>
    <row r="25" spans="2:13" ht="13.5" thickBot="1" x14ac:dyDescent="0.25">
      <c r="B25" s="412"/>
      <c r="C25" s="47" t="s">
        <v>14</v>
      </c>
      <c r="D25" s="413"/>
      <c r="E25" s="423"/>
      <c r="F25" s="423"/>
      <c r="G25" s="51" t="s">
        <v>15</v>
      </c>
      <c r="H25" s="10">
        <f>SUM(H22:H24)</f>
        <v>151.29795999999999</v>
      </c>
    </row>
    <row r="26" spans="2:13" ht="13.5" thickBot="1" x14ac:dyDescent="0.25">
      <c r="B26" s="412"/>
      <c r="C26" s="410"/>
      <c r="D26" s="414"/>
      <c r="E26" s="424"/>
      <c r="F26" s="424"/>
      <c r="G26" s="424"/>
      <c r="H26" s="425"/>
    </row>
    <row r="27" spans="2:13" ht="13.5" thickBot="1" x14ac:dyDescent="0.25">
      <c r="B27" s="415"/>
      <c r="C27" s="22" t="s">
        <v>16</v>
      </c>
      <c r="D27" s="414"/>
      <c r="E27" s="424"/>
      <c r="F27" s="424"/>
      <c r="G27" s="424"/>
      <c r="H27" s="425"/>
    </row>
    <row r="28" spans="2:13" ht="12.75" x14ac:dyDescent="0.2">
      <c r="B28" s="427"/>
      <c r="C28" s="428"/>
      <c r="D28" s="429"/>
      <c r="E28" s="430"/>
      <c r="F28" s="430"/>
      <c r="G28" s="430"/>
      <c r="H28" s="431"/>
    </row>
    <row r="29" spans="2:13" ht="12.75" x14ac:dyDescent="0.2">
      <c r="B29" s="401"/>
      <c r="C29" s="416" t="s">
        <v>163</v>
      </c>
      <c r="D29" s="379"/>
      <c r="E29" s="404"/>
      <c r="F29" s="404"/>
      <c r="G29" s="404"/>
      <c r="H29" s="426"/>
    </row>
    <row r="30" spans="2:13" ht="12.75" x14ac:dyDescent="0.2">
      <c r="B30" s="226" t="str">
        <f>'ANAS 2015'!B23</f>
        <v>CE.1.05</v>
      </c>
      <c r="C30" s="417" t="str">
        <f>'ANAS 2015'!C23</f>
        <v>Guardiania (turni 8 ore)</v>
      </c>
      <c r="D30" s="379" t="str">
        <f>'ANAS 2015'!D23</f>
        <v>h</v>
      </c>
      <c r="E30" s="404">
        <v>3</v>
      </c>
      <c r="F30" s="403">
        <f>'ANAS 2015'!E23</f>
        <v>23.480270000000001</v>
      </c>
      <c r="G30" s="419">
        <f>E30/$G$15</f>
        <v>3</v>
      </c>
      <c r="H30" s="420">
        <f>G30*F30</f>
        <v>70.440809999999999</v>
      </c>
    </row>
    <row r="31" spans="2:13" ht="12.75" x14ac:dyDescent="0.2">
      <c r="B31" s="226"/>
      <c r="C31" s="417"/>
      <c r="D31" s="378"/>
      <c r="E31" s="403"/>
      <c r="F31" s="403"/>
      <c r="G31" s="419"/>
      <c r="H31" s="420"/>
    </row>
    <row r="32" spans="2:13" ht="12.75" x14ac:dyDescent="0.2">
      <c r="B32" s="226"/>
      <c r="C32" s="417" t="s">
        <v>194</v>
      </c>
      <c r="D32" s="378"/>
      <c r="E32" s="403"/>
      <c r="F32" s="388"/>
      <c r="G32" s="403"/>
      <c r="H32" s="420"/>
    </row>
    <row r="33" spans="2:10" ht="12.75" x14ac:dyDescent="0.2">
      <c r="B33" s="226" t="str">
        <f>'ANAS 2015'!B23</f>
        <v>CE.1.05</v>
      </c>
      <c r="C33" s="417" t="str">
        <f>'ANAS 2015'!C23</f>
        <v>Guardiania (turni 8 ore)</v>
      </c>
      <c r="D33" s="378" t="str">
        <f>'ANAS 2015'!D23</f>
        <v>h</v>
      </c>
      <c r="E33" s="403">
        <v>3</v>
      </c>
      <c r="F33" s="403">
        <f>'ANAS 2015'!E23</f>
        <v>23.480270000000001</v>
      </c>
      <c r="G33" s="419">
        <f>E33/$G$15</f>
        <v>3</v>
      </c>
      <c r="H33" s="420">
        <f>G33*F33</f>
        <v>70.440809999999999</v>
      </c>
    </row>
    <row r="34" spans="2:10" ht="15.75" thickBot="1" x14ac:dyDescent="0.3">
      <c r="B34" s="167"/>
      <c r="C34" s="42"/>
      <c r="D34" s="82"/>
      <c r="E34" s="148"/>
      <c r="F34" s="148"/>
      <c r="G34" s="130"/>
      <c r="H34" s="149"/>
      <c r="J34" s="36"/>
    </row>
    <row r="35" spans="2:10" ht="15.75" thickBot="1" x14ac:dyDescent="0.3">
      <c r="B35" s="168"/>
      <c r="C35" s="47" t="s">
        <v>17</v>
      </c>
      <c r="D35" s="48"/>
      <c r="E35" s="138"/>
      <c r="F35" s="138"/>
      <c r="G35" s="51" t="s">
        <v>15</v>
      </c>
      <c r="H35" s="10">
        <f>SUM(H29:H34)</f>
        <v>140.88162</v>
      </c>
    </row>
    <row r="36" spans="2:10" ht="15.75" thickBot="1" x14ac:dyDescent="0.3">
      <c r="B36" s="168"/>
      <c r="C36" s="42"/>
      <c r="D36" s="43"/>
      <c r="E36" s="139"/>
      <c r="F36" s="139"/>
      <c r="G36" s="139"/>
      <c r="H36" s="140"/>
    </row>
    <row r="37" spans="2:10" ht="15.75" thickBot="1" x14ac:dyDescent="0.3">
      <c r="B37" s="169"/>
      <c r="C37" s="22" t="s">
        <v>18</v>
      </c>
      <c r="D37" s="43"/>
      <c r="E37" s="139"/>
      <c r="F37" s="139"/>
      <c r="G37" s="170"/>
      <c r="H37" s="140"/>
    </row>
    <row r="38" spans="2:10" x14ac:dyDescent="0.25">
      <c r="B38" s="58"/>
      <c r="C38" s="171"/>
      <c r="D38" s="77"/>
      <c r="E38" s="124"/>
      <c r="F38" s="124"/>
      <c r="G38" s="172">
        <f>E38/$G$15</f>
        <v>0</v>
      </c>
      <c r="H38" s="125">
        <f>G38*F38</f>
        <v>0</v>
      </c>
      <c r="J38" s="36"/>
    </row>
    <row r="39" spans="2:10" x14ac:dyDescent="0.25">
      <c r="B39" s="30"/>
      <c r="C39" s="38"/>
      <c r="D39" s="54"/>
      <c r="E39" s="132"/>
      <c r="F39" s="132"/>
      <c r="G39" s="130"/>
      <c r="H39" s="131"/>
      <c r="J39" s="36"/>
    </row>
    <row r="40" spans="2:10" x14ac:dyDescent="0.25">
      <c r="B40" s="30"/>
      <c r="C40" s="38"/>
      <c r="D40" s="54"/>
      <c r="E40" s="132"/>
      <c r="F40" s="132"/>
      <c r="G40" s="130"/>
      <c r="H40" s="131"/>
      <c r="J40" s="36"/>
    </row>
    <row r="41" spans="2:10" x14ac:dyDescent="0.25">
      <c r="B41" s="30"/>
      <c r="C41" s="38"/>
      <c r="D41" s="54"/>
      <c r="E41" s="132"/>
      <c r="F41" s="132"/>
      <c r="G41" s="130"/>
      <c r="H41" s="131"/>
      <c r="J41" s="36"/>
    </row>
    <row r="42" spans="2:10" x14ac:dyDescent="0.25">
      <c r="B42" s="30"/>
      <c r="C42" s="38"/>
      <c r="D42" s="54"/>
      <c r="E42" s="132"/>
      <c r="F42" s="132"/>
      <c r="G42" s="130"/>
      <c r="H42" s="131"/>
      <c r="J42" s="36"/>
    </row>
    <row r="43" spans="2:10" x14ac:dyDescent="0.25">
      <c r="B43" s="30"/>
      <c r="C43" s="38"/>
      <c r="D43" s="54"/>
      <c r="E43" s="132"/>
      <c r="F43" s="132"/>
      <c r="G43" s="130"/>
      <c r="H43" s="131"/>
      <c r="J43" s="36"/>
    </row>
    <row r="44" spans="2:10" x14ac:dyDescent="0.25">
      <c r="B44" s="30"/>
      <c r="C44" s="38"/>
      <c r="D44" s="54"/>
      <c r="E44" s="132"/>
      <c r="F44" s="132"/>
      <c r="G44" s="130"/>
      <c r="H44" s="131"/>
      <c r="J44" s="36"/>
    </row>
    <row r="45" spans="2:10" x14ac:dyDescent="0.25">
      <c r="B45" s="30"/>
      <c r="C45" s="38"/>
      <c r="D45" s="54"/>
      <c r="E45" s="132"/>
      <c r="F45" s="132"/>
      <c r="G45" s="130"/>
      <c r="H45" s="131"/>
      <c r="J45" s="36"/>
    </row>
    <row r="46" spans="2:10" x14ac:dyDescent="0.25">
      <c r="B46" s="30"/>
      <c r="C46" s="38"/>
      <c r="D46" s="54"/>
      <c r="E46" s="132"/>
      <c r="F46" s="132"/>
      <c r="G46" s="130"/>
      <c r="H46" s="131"/>
      <c r="J46" s="36"/>
    </row>
    <row r="47" spans="2:10" x14ac:dyDescent="0.25">
      <c r="B47" s="30"/>
      <c r="C47" s="38"/>
      <c r="D47" s="54"/>
      <c r="E47" s="132"/>
      <c r="F47" s="132"/>
      <c r="G47" s="130"/>
      <c r="H47" s="131"/>
      <c r="J47" s="36"/>
    </row>
    <row r="48" spans="2:10" x14ac:dyDescent="0.25">
      <c r="B48" s="30"/>
      <c r="C48" s="38"/>
      <c r="D48" s="54"/>
      <c r="E48" s="132"/>
      <c r="F48" s="132"/>
      <c r="G48" s="130"/>
      <c r="H48" s="131"/>
      <c r="J48" s="36"/>
    </row>
    <row r="49" spans="2:10" x14ac:dyDescent="0.25">
      <c r="B49" s="30"/>
      <c r="C49" s="38"/>
      <c r="D49" s="54"/>
      <c r="E49" s="132"/>
      <c r="F49" s="132"/>
      <c r="G49" s="130"/>
      <c r="H49" s="131"/>
      <c r="J49" s="36"/>
    </row>
    <row r="50" spans="2:10" x14ac:dyDescent="0.25">
      <c r="B50" s="30"/>
      <c r="C50" s="38"/>
      <c r="D50" s="54"/>
      <c r="E50" s="132"/>
      <c r="F50" s="132"/>
      <c r="G50" s="130"/>
      <c r="H50" s="131"/>
      <c r="J50" s="36"/>
    </row>
    <row r="51" spans="2:10" x14ac:dyDescent="0.25">
      <c r="B51" s="30"/>
      <c r="C51" s="38"/>
      <c r="D51" s="54"/>
      <c r="E51" s="132"/>
      <c r="F51" s="132"/>
      <c r="G51" s="130"/>
      <c r="H51" s="131"/>
      <c r="J51" s="36"/>
    </row>
    <row r="52" spans="2:10" ht="15.75" thickBot="1" x14ac:dyDescent="0.3">
      <c r="B52" s="167"/>
      <c r="C52" s="81"/>
      <c r="D52" s="82"/>
      <c r="E52" s="148"/>
      <c r="F52" s="148"/>
      <c r="G52" s="148"/>
      <c r="H52" s="149"/>
    </row>
    <row r="53" spans="2:10" ht="15.75" thickBot="1" x14ac:dyDescent="0.3">
      <c r="B53" s="168"/>
      <c r="C53" s="47" t="s">
        <v>22</v>
      </c>
      <c r="D53" s="48"/>
      <c r="E53" s="138"/>
      <c r="F53" s="138"/>
      <c r="G53" s="51" t="s">
        <v>15</v>
      </c>
      <c r="H53" s="10">
        <f>SUM(H38:H52)</f>
        <v>0</v>
      </c>
    </row>
    <row r="54" spans="2:10" ht="15.75" thickBot="1" x14ac:dyDescent="0.3">
      <c r="B54" s="173"/>
      <c r="C54" s="64"/>
      <c r="D54" s="65"/>
      <c r="E54" s="150"/>
      <c r="F54" s="150"/>
      <c r="G54" s="151"/>
      <c r="H54" s="151"/>
    </row>
    <row r="55" spans="2:10" ht="13.5" thickBot="1" x14ac:dyDescent="0.25">
      <c r="B55" s="173"/>
      <c r="C55" s="68"/>
      <c r="D55" s="68"/>
      <c r="E55" s="68"/>
      <c r="F55" s="68" t="s">
        <v>23</v>
      </c>
      <c r="G55" s="69" t="s">
        <v>15</v>
      </c>
      <c r="H55" s="10">
        <f>H53+H35+H25</f>
        <v>292.17957999999999</v>
      </c>
    </row>
    <row r="56" spans="2:10" x14ac:dyDescent="0.25">
      <c r="B56" s="173"/>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O102"/>
  <sheetViews>
    <sheetView view="pageBreakPreview" topLeftCell="A46" zoomScale="85" zoomScaleNormal="85" zoomScaleSheetLayoutView="85" zoomScalePageLayoutView="70" workbookViewId="0">
      <selection activeCell="J49" sqref="J49"/>
    </sheetView>
  </sheetViews>
  <sheetFormatPr defaultRowHeight="15" x14ac:dyDescent="0.25"/>
  <cols>
    <col min="1" max="1" width="3.7109375" style="1" customWidth="1"/>
    <col min="2" max="2" width="18.5703125" style="117" customWidth="1"/>
    <col min="3" max="3" width="80.7109375" style="1" customWidth="1"/>
    <col min="4" max="4" width="8.7109375" style="5" customWidth="1"/>
    <col min="5" max="5" width="8.7109375" style="118" customWidth="1"/>
    <col min="6" max="7" width="10.7109375" style="318" customWidth="1"/>
    <col min="8" max="8" width="10.7109375" style="327" customWidth="1"/>
    <col min="9" max="10" width="10.7109375" style="118"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5">
      <c r="B2" s="628" t="s">
        <v>197</v>
      </c>
      <c r="C2" s="631" t="s">
        <v>196</v>
      </c>
      <c r="D2" s="632"/>
      <c r="E2" s="633"/>
      <c r="I2" s="437"/>
      <c r="J2" s="437"/>
    </row>
    <row r="3" spans="2:10" ht="15.75" customHeight="1" thickBot="1" x14ac:dyDescent="0.3">
      <c r="B3" s="629"/>
      <c r="C3" s="634"/>
      <c r="D3" s="635"/>
      <c r="E3" s="636"/>
      <c r="I3" s="437"/>
      <c r="J3" s="437"/>
    </row>
    <row r="4" spans="2:10" ht="15.75" customHeight="1" x14ac:dyDescent="0.25">
      <c r="C4" s="634"/>
      <c r="D4" s="635"/>
      <c r="E4" s="636"/>
      <c r="I4" s="437"/>
      <c r="J4" s="437"/>
    </row>
    <row r="5" spans="2:10" ht="15.75" customHeight="1" x14ac:dyDescent="0.25">
      <c r="C5" s="634"/>
      <c r="D5" s="635"/>
      <c r="E5" s="636"/>
      <c r="I5" s="437"/>
      <c r="J5" s="437"/>
    </row>
    <row r="6" spans="2:10" ht="15.75" customHeight="1" x14ac:dyDescent="0.25">
      <c r="C6" s="634"/>
      <c r="D6" s="635"/>
      <c r="E6" s="636"/>
      <c r="I6" s="437"/>
      <c r="J6" s="437"/>
    </row>
    <row r="7" spans="2:10" ht="15.75" customHeight="1" x14ac:dyDescent="0.25">
      <c r="C7" s="634"/>
      <c r="D7" s="635"/>
      <c r="E7" s="636"/>
      <c r="I7" s="437"/>
      <c r="J7" s="437"/>
    </row>
    <row r="8" spans="2:10" ht="15.75" customHeight="1" x14ac:dyDescent="0.25">
      <c r="C8" s="634"/>
      <c r="D8" s="635"/>
      <c r="E8" s="636"/>
      <c r="I8" s="437"/>
      <c r="J8" s="437"/>
    </row>
    <row r="9" spans="2:10" ht="15.75" customHeight="1" x14ac:dyDescent="0.25">
      <c r="C9" s="634"/>
      <c r="D9" s="635"/>
      <c r="E9" s="636"/>
      <c r="I9" s="437"/>
      <c r="J9" s="437"/>
    </row>
    <row r="10" spans="2:10" ht="15.75" customHeight="1" x14ac:dyDescent="0.25">
      <c r="C10" s="634"/>
      <c r="D10" s="635"/>
      <c r="E10" s="636"/>
      <c r="I10" s="437"/>
      <c r="J10" s="437"/>
    </row>
    <row r="11" spans="2:10" ht="15.75" customHeight="1" x14ac:dyDescent="0.25">
      <c r="C11" s="634"/>
      <c r="D11" s="635"/>
      <c r="E11" s="636"/>
      <c r="I11" s="437"/>
      <c r="J11" s="437"/>
    </row>
    <row r="12" spans="2:10" ht="15.75" customHeight="1" x14ac:dyDescent="0.25">
      <c r="C12" s="634"/>
      <c r="D12" s="635"/>
      <c r="E12" s="636"/>
      <c r="I12" s="437"/>
      <c r="J12" s="437"/>
    </row>
    <row r="13" spans="2:10" ht="15.75" customHeight="1" x14ac:dyDescent="0.25">
      <c r="C13" s="637"/>
      <c r="D13" s="638"/>
      <c r="E13" s="639"/>
      <c r="I13" s="437"/>
      <c r="J13" s="437"/>
    </row>
    <row r="14" spans="2:10" ht="15.75" thickBot="1" x14ac:dyDescent="0.3"/>
    <row r="15" spans="2:10" s="6" customFormat="1" ht="13.5" thickBot="1" x14ac:dyDescent="0.25">
      <c r="B15" s="119"/>
      <c r="C15" s="6" t="s">
        <v>0</v>
      </c>
      <c r="D15" s="7"/>
      <c r="E15" s="8"/>
      <c r="F15" s="96"/>
      <c r="G15" s="96"/>
      <c r="H15" s="97" t="s">
        <v>1</v>
      </c>
      <c r="I15" s="10">
        <v>1</v>
      </c>
      <c r="J15" s="8"/>
    </row>
    <row r="16" spans="2:10" ht="15.75" thickBot="1" x14ac:dyDescent="0.3">
      <c r="C16" s="6"/>
      <c r="H16" s="97"/>
      <c r="I16" s="10"/>
    </row>
    <row r="17" spans="2:15" ht="15.75" thickBot="1" x14ac:dyDescent="0.3">
      <c r="C17" s="6"/>
      <c r="H17" s="97"/>
      <c r="I17" s="10"/>
    </row>
    <row r="18" spans="2:15" ht="15.75" thickBot="1" x14ac:dyDescent="0.3"/>
    <row r="19" spans="2:15" s="16" customFormat="1" ht="12.75" x14ac:dyDescent="0.2">
      <c r="B19" s="11" t="s">
        <v>2</v>
      </c>
      <c r="C19" s="12" t="s">
        <v>3</v>
      </c>
      <c r="D19" s="12" t="s">
        <v>4</v>
      </c>
      <c r="E19" s="13" t="s">
        <v>5</v>
      </c>
      <c r="F19" s="98" t="s">
        <v>6</v>
      </c>
      <c r="G19" s="98" t="s">
        <v>6</v>
      </c>
      <c r="H19" s="99" t="s">
        <v>6</v>
      </c>
      <c r="I19" s="13" t="s">
        <v>7</v>
      </c>
      <c r="J19" s="13" t="s">
        <v>8</v>
      </c>
    </row>
    <row r="20" spans="2:15" s="16" customFormat="1" ht="33" thickBot="1" x14ac:dyDescent="0.25">
      <c r="B20" s="120" t="s">
        <v>9</v>
      </c>
      <c r="C20" s="18"/>
      <c r="D20" s="18"/>
      <c r="E20" s="19"/>
      <c r="F20" s="100" t="s">
        <v>10</v>
      </c>
      <c r="G20" s="100" t="s">
        <v>11</v>
      </c>
      <c r="H20" s="101" t="s">
        <v>12</v>
      </c>
      <c r="I20" s="19"/>
      <c r="J20" s="19"/>
    </row>
    <row r="21" spans="2:15" s="16" customFormat="1" ht="13.5" thickBot="1" x14ac:dyDescent="0.25">
      <c r="B21" s="121"/>
      <c r="C21" s="22" t="s">
        <v>13</v>
      </c>
      <c r="D21" s="23"/>
      <c r="E21" s="24"/>
      <c r="F21" s="103"/>
      <c r="G21" s="103"/>
      <c r="H21" s="102"/>
      <c r="I21" s="24"/>
      <c r="J21" s="26"/>
    </row>
    <row r="22" spans="2:15" s="29" customFormat="1" x14ac:dyDescent="0.25">
      <c r="B22" s="122"/>
      <c r="C22" s="27"/>
      <c r="D22" s="123"/>
      <c r="E22" s="71"/>
      <c r="F22" s="104"/>
      <c r="G22" s="104"/>
      <c r="H22" s="316"/>
      <c r="I22" s="124"/>
      <c r="J22" s="125"/>
    </row>
    <row r="23" spans="2:15" s="86" customFormat="1" x14ac:dyDescent="0.25">
      <c r="B23" s="80"/>
      <c r="C23" s="59"/>
      <c r="D23" s="126"/>
      <c r="E23" s="72"/>
      <c r="F23" s="105"/>
      <c r="G23" s="105"/>
      <c r="H23" s="317"/>
      <c r="I23" s="127"/>
      <c r="J23" s="128"/>
      <c r="L23" s="87"/>
      <c r="M23" s="88"/>
      <c r="N23" s="89"/>
      <c r="O23" s="89"/>
    </row>
    <row r="24" spans="2:15" x14ac:dyDescent="0.25">
      <c r="B24" s="80"/>
      <c r="C24" s="31"/>
      <c r="D24" s="129"/>
      <c r="E24" s="73"/>
      <c r="F24" s="106"/>
      <c r="G24" s="106"/>
      <c r="H24" s="317"/>
      <c r="I24" s="130"/>
      <c r="J24" s="131"/>
      <c r="L24" s="36"/>
    </row>
    <row r="25" spans="2:15" x14ac:dyDescent="0.25">
      <c r="B25" s="80"/>
      <c r="C25" s="38"/>
      <c r="D25" s="129"/>
      <c r="E25" s="132"/>
      <c r="F25" s="107"/>
      <c r="G25" s="107"/>
      <c r="H25" s="329"/>
      <c r="I25" s="130"/>
      <c r="J25" s="131"/>
      <c r="L25" s="36"/>
    </row>
    <row r="26" spans="2:15" ht="15.75" thickBot="1" x14ac:dyDescent="0.3">
      <c r="B26" s="133"/>
      <c r="C26" s="42"/>
      <c r="D26" s="134"/>
      <c r="E26" s="135"/>
      <c r="F26" s="108"/>
      <c r="G26" s="108"/>
      <c r="H26" s="330"/>
      <c r="I26" s="135"/>
      <c r="J26" s="136"/>
    </row>
    <row r="27" spans="2:15" ht="15.75" thickBot="1" x14ac:dyDescent="0.3">
      <c r="B27" s="137"/>
      <c r="C27" s="47" t="s">
        <v>14</v>
      </c>
      <c r="D27" s="48"/>
      <c r="E27" s="138"/>
      <c r="F27" s="109"/>
      <c r="G27" s="109"/>
      <c r="H27" s="331"/>
      <c r="I27" s="51" t="s">
        <v>15</v>
      </c>
      <c r="J27" s="10">
        <f>SUM(J22:J26)</f>
        <v>0</v>
      </c>
    </row>
    <row r="28" spans="2:15" ht="15.75" thickBot="1" x14ac:dyDescent="0.3">
      <c r="B28" s="137"/>
      <c r="C28" s="42"/>
      <c r="D28" s="43"/>
      <c r="E28" s="139"/>
      <c r="F28" s="110"/>
      <c r="G28" s="110"/>
      <c r="H28" s="330"/>
      <c r="I28" s="139"/>
      <c r="J28" s="140"/>
    </row>
    <row r="29" spans="2:15" ht="15.75" thickBot="1" x14ac:dyDescent="0.3">
      <c r="B29" s="141"/>
      <c r="C29" s="22" t="s">
        <v>16</v>
      </c>
      <c r="D29" s="43"/>
      <c r="E29" s="139"/>
      <c r="F29" s="110"/>
      <c r="G29" s="110"/>
      <c r="H29" s="330"/>
      <c r="I29" s="139"/>
      <c r="J29" s="140"/>
    </row>
    <row r="30" spans="2:15" s="91" customFormat="1" x14ac:dyDescent="0.25">
      <c r="B30" s="142"/>
      <c r="C30" s="90"/>
      <c r="D30" s="143"/>
      <c r="E30" s="144"/>
      <c r="F30" s="111"/>
      <c r="G30" s="111"/>
      <c r="H30" s="328"/>
      <c r="I30" s="144"/>
      <c r="J30" s="145"/>
    </row>
    <row r="31" spans="2:15" s="91" customFormat="1" x14ac:dyDescent="0.25">
      <c r="B31" s="146"/>
      <c r="C31" s="416"/>
      <c r="D31" s="93"/>
      <c r="E31" s="147"/>
      <c r="F31" s="113"/>
      <c r="G31" s="113"/>
      <c r="H31" s="329"/>
      <c r="I31" s="127"/>
      <c r="J31" s="128"/>
    </row>
    <row r="32" spans="2:15" s="91" customFormat="1" x14ac:dyDescent="0.25">
      <c r="B32" s="146"/>
      <c r="C32" s="92"/>
      <c r="D32" s="93"/>
      <c r="E32" s="147"/>
      <c r="F32" s="113"/>
      <c r="G32" s="113"/>
      <c r="H32" s="329"/>
      <c r="I32" s="127"/>
      <c r="J32" s="128"/>
    </row>
    <row r="33" spans="2:12" s="91" customFormat="1" x14ac:dyDescent="0.25">
      <c r="B33" s="146"/>
      <c r="C33" s="92"/>
      <c r="D33" s="93"/>
      <c r="E33" s="147"/>
      <c r="F33" s="113"/>
      <c r="G33" s="113"/>
      <c r="H33" s="329"/>
      <c r="I33" s="147"/>
      <c r="J33" s="128"/>
    </row>
    <row r="34" spans="2:12" s="91" customFormat="1" x14ac:dyDescent="0.25">
      <c r="B34" s="146"/>
      <c r="C34" s="417"/>
      <c r="D34" s="93"/>
      <c r="E34" s="147"/>
      <c r="F34" s="113"/>
      <c r="G34" s="113"/>
      <c r="H34" s="329"/>
      <c r="I34" s="127"/>
      <c r="J34" s="128"/>
    </row>
    <row r="35" spans="2:12" s="91" customFormat="1" x14ac:dyDescent="0.25">
      <c r="B35" s="146"/>
      <c r="C35" s="92"/>
      <c r="D35" s="93"/>
      <c r="E35" s="147"/>
      <c r="F35" s="113"/>
      <c r="G35" s="113"/>
      <c r="H35" s="329"/>
      <c r="I35" s="127"/>
      <c r="J35" s="128"/>
    </row>
    <row r="36" spans="2:12" x14ac:dyDescent="0.25">
      <c r="B36" s="80"/>
      <c r="C36" s="38"/>
      <c r="D36" s="54"/>
      <c r="E36" s="132"/>
      <c r="F36" s="107"/>
      <c r="G36" s="107"/>
      <c r="H36" s="329"/>
      <c r="I36" s="132"/>
      <c r="J36" s="131"/>
    </row>
    <row r="37" spans="2:12" ht="15.75" thickBot="1" x14ac:dyDescent="0.3">
      <c r="B37" s="133"/>
      <c r="C37" s="42"/>
      <c r="D37" s="82"/>
      <c r="E37" s="148"/>
      <c r="F37" s="114"/>
      <c r="G37" s="114"/>
      <c r="H37" s="332"/>
      <c r="I37" s="130"/>
      <c r="J37" s="149"/>
      <c r="L37" s="36"/>
    </row>
    <row r="38" spans="2:12" ht="15.75" thickBot="1" x14ac:dyDescent="0.3">
      <c r="B38" s="137"/>
      <c r="C38" s="47" t="s">
        <v>17</v>
      </c>
      <c r="D38" s="48"/>
      <c r="E38" s="138"/>
      <c r="F38" s="109"/>
      <c r="G38" s="109"/>
      <c r="H38" s="331"/>
      <c r="I38" s="51" t="s">
        <v>15</v>
      </c>
      <c r="J38" s="10">
        <f>SUM(J30:J37)</f>
        <v>0</v>
      </c>
    </row>
    <row r="39" spans="2:12" ht="15.75" thickBot="1" x14ac:dyDescent="0.3">
      <c r="B39" s="137"/>
      <c r="C39" s="42"/>
      <c r="D39" s="43"/>
      <c r="E39" s="139"/>
      <c r="F39" s="110"/>
      <c r="G39" s="110"/>
      <c r="H39" s="330"/>
      <c r="I39" s="139"/>
      <c r="J39" s="140"/>
    </row>
    <row r="40" spans="2:12" ht="15.75" thickBot="1" x14ac:dyDescent="0.3">
      <c r="B40" s="141"/>
      <c r="C40" s="22" t="s">
        <v>18</v>
      </c>
      <c r="D40" s="43"/>
      <c r="E40" s="139"/>
      <c r="F40" s="110"/>
      <c r="G40" s="110"/>
      <c r="H40" s="330"/>
      <c r="I40" s="139"/>
      <c r="J40" s="140"/>
    </row>
    <row r="41" spans="2:12" ht="153" x14ac:dyDescent="0.2">
      <c r="B41" s="438" t="str">
        <f>'ANAS 2015'!B20</f>
        <v xml:space="preserve">SIC.04.04.001 </v>
      </c>
      <c r="C41" s="440"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1" s="441" t="str">
        <f>'ANAS 2015'!D20</f>
        <v xml:space="preserve">cad </v>
      </c>
      <c r="E41" s="385">
        <v>6</v>
      </c>
      <c r="F41" s="450" t="s">
        <v>20</v>
      </c>
      <c r="G41" s="450" t="s">
        <v>20</v>
      </c>
      <c r="H41" s="442">
        <f>'ANAS 2015'!E20</f>
        <v>0.85</v>
      </c>
      <c r="I41" s="442">
        <f>E41/$I$15</f>
        <v>6</v>
      </c>
      <c r="J41" s="443">
        <f t="shared" ref="J41:J48" si="0">I41*H41</f>
        <v>5.0999999999999996</v>
      </c>
      <c r="L41" s="36"/>
    </row>
    <row r="42" spans="2:12" ht="38.25" x14ac:dyDescent="0.2">
      <c r="B42" s="439" t="str">
        <f>' CPT 2012 agg.2014'!B5</f>
        <v>S.1.04.1.10.a</v>
      </c>
      <c r="C42" s="444" t="str">
        <f>' CPT 2012 agg.2014'!C5</f>
        <v>Paletto zincato con sistema antirotazione per il sostegno della segnaletica di sicurezza, diametro del palo pari a 48 mm; costo di utilizzo del palo per mese o frazione.
Altezza 3 m.</v>
      </c>
      <c r="D42" s="445" t="str">
        <f>' CPT 2012 agg.2014'!D5</f>
        <v xml:space="preserve">cad </v>
      </c>
      <c r="E42" s="388">
        <v>4</v>
      </c>
      <c r="F42" s="451" t="s">
        <v>20</v>
      </c>
      <c r="G42" s="451" t="s">
        <v>20</v>
      </c>
      <c r="H42" s="446">
        <f>' CPT 2012 agg.2014'!E5</f>
        <v>0.66</v>
      </c>
      <c r="I42" s="446">
        <f>E42/$I$15</f>
        <v>4</v>
      </c>
      <c r="J42" s="406">
        <f t="shared" si="0"/>
        <v>2.64</v>
      </c>
      <c r="L42" s="36"/>
    </row>
    <row r="43" spans="2:12" ht="25.5" x14ac:dyDescent="0.2">
      <c r="B43" s="439" t="str">
        <f>' CPT 2012 agg.2014'!B6</f>
        <v>S.1.04.1.11.a</v>
      </c>
      <c r="C43" s="444" t="str">
        <f>' CPT 2012 agg.2014'!C6</f>
        <v>Base mobile circolare per pali di diametro 48 mm, non inclusi nel prezzo.
Costo di utilizzo del materiale per mese o frazione.</v>
      </c>
      <c r="D43" s="445" t="str">
        <f>' CPT 2012 agg.2014'!D6</f>
        <v xml:space="preserve">cad </v>
      </c>
      <c r="E43" s="388">
        <v>4</v>
      </c>
      <c r="F43" s="452" t="s">
        <v>20</v>
      </c>
      <c r="G43" s="452" t="s">
        <v>20</v>
      </c>
      <c r="H43" s="446">
        <f>' CPT 2012 agg.2014'!E6</f>
        <v>0.56999999999999995</v>
      </c>
      <c r="I43" s="446">
        <f>E43/$I$15</f>
        <v>4</v>
      </c>
      <c r="J43" s="406">
        <f t="shared" si="0"/>
        <v>2.2799999999999998</v>
      </c>
      <c r="L43" s="36"/>
    </row>
    <row r="44" spans="2:12" ht="25.5" x14ac:dyDescent="0.2">
      <c r="B44" s="439" t="str">
        <f>' CPT 2012 agg.2014'!B7</f>
        <v>S.1.04.1.11.b</v>
      </c>
      <c r="C44" s="444" t="str">
        <f>' CPT 2012 agg.2014'!C7</f>
        <v>Base mobile circolare per pali di diametro 48 mm, non inclusi nel prezzo.
Posizionamento in opera e successiva rimozione.</v>
      </c>
      <c r="D44" s="445" t="str">
        <f>' CPT 2012 agg.2014'!D7</f>
        <v xml:space="preserve">cad </v>
      </c>
      <c r="E44" s="388">
        <v>4</v>
      </c>
      <c r="F44" s="452" t="s">
        <v>20</v>
      </c>
      <c r="G44" s="452" t="s">
        <v>20</v>
      </c>
      <c r="H44" s="446">
        <f>' CPT 2012 agg.2014'!E7</f>
        <v>0.99</v>
      </c>
      <c r="I44" s="446">
        <f>E44/$I$15</f>
        <v>4</v>
      </c>
      <c r="J44" s="406">
        <f t="shared" si="0"/>
        <v>3.96</v>
      </c>
      <c r="L44" s="36"/>
    </row>
    <row r="45" spans="2:12" ht="204" x14ac:dyDescent="0.2">
      <c r="B45" s="439" t="str">
        <f>'ANAS 2015'!B11</f>
        <v xml:space="preserve">SIC.04.02.010.3.a </v>
      </c>
      <c r="C45" s="444"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445" t="str">
        <f>'ANAS 2015'!D11</f>
        <v>mq</v>
      </c>
      <c r="E45" s="388">
        <f>2.7*2</f>
        <v>5.4</v>
      </c>
      <c r="F45" s="451">
        <f>'ANAS 2015'!E11</f>
        <v>73.5</v>
      </c>
      <c r="G45" s="451">
        <f>'ANAS 2015'!E12</f>
        <v>15.59</v>
      </c>
      <c r="H45" s="446">
        <f>F45-G45+G45/4</f>
        <v>61.807499999999997</v>
      </c>
      <c r="I45" s="446">
        <f t="shared" ref="I45:I47" si="1">E45/$I$15</f>
        <v>5.4</v>
      </c>
      <c r="J45" s="406">
        <f t="shared" si="0"/>
        <v>333.76050000000004</v>
      </c>
      <c r="L45" s="36"/>
    </row>
    <row r="46" spans="2:12" ht="204" x14ac:dyDescent="0.2">
      <c r="B46" s="439" t="str">
        <f>'ANAS 2015'!B13</f>
        <v xml:space="preserve">SIC.04.02.010.4.a </v>
      </c>
      <c r="C46" s="444" t="str">
        <f>'ANAS 2015'!C13</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OLTRE 3,01 MQ DI SUPERFICIE 
-PER IL PRIMO MESE O FRAZIONE </v>
      </c>
      <c r="D46" s="445" t="str">
        <f>'ANAS 2015'!D13</f>
        <v>mq</v>
      </c>
      <c r="E46" s="388">
        <f>3.74*1</f>
        <v>3.74</v>
      </c>
      <c r="F46" s="451">
        <f>'ANAS 2015'!E13</f>
        <v>75.3</v>
      </c>
      <c r="G46" s="451">
        <f>'ANAS 2015'!E14</f>
        <v>15.97</v>
      </c>
      <c r="H46" s="446">
        <f>F46-G46+G46/4</f>
        <v>63.322499999999998</v>
      </c>
      <c r="I46" s="446">
        <f t="shared" ref="I46" si="2">E46/$I$15</f>
        <v>3.74</v>
      </c>
      <c r="J46" s="406">
        <f t="shared" si="0"/>
        <v>236.82615000000001</v>
      </c>
      <c r="L46" s="36"/>
    </row>
    <row r="47" spans="2:12" ht="102" x14ac:dyDescent="0.2">
      <c r="B47" s="439" t="str">
        <f>'ANALISI DI MERCATO'!B4</f>
        <v>BSIC-AM002</v>
      </c>
      <c r="C47" s="444" t="str">
        <f>'ANALISI DI MERCATO'!C4</f>
        <v>Carrello completo di PMV full color 120x120 e alfanumerico monocromatico, completo di rimorchio a pianale attrezzato, tabellone elevabile con pannello a pittogrammi più luci lampeggianti, tabellone elevabile con pannello alfanumerico, meccanica di movimentazione per PMV full color tipo grafico, gruppo elettrogeno (diesel) in contenitore di protezione, serbatoio carburante separato in contenitore di protezione, centralina di controllo, modem GSM, dispositivo GPS, quadro di comando in contenitore di protezione, batterie in gel 200 Ah, software di gestione, noleggio giornaliero, compresi gli oneri per il mantenimento in efficienza per tutta la durata dei lavori.</v>
      </c>
      <c r="D47" s="445" t="str">
        <f>'ANALISI DI MERCATO'!D4</f>
        <v>cad</v>
      </c>
      <c r="E47" s="388">
        <v>1</v>
      </c>
      <c r="F47" s="451" t="s">
        <v>20</v>
      </c>
      <c r="G47" s="451" t="s">
        <v>20</v>
      </c>
      <c r="H47" s="446">
        <f>'ANALISI DI MERCATO'!H4</f>
        <v>69.654986666666673</v>
      </c>
      <c r="I47" s="446">
        <f t="shared" si="1"/>
        <v>1</v>
      </c>
      <c r="J47" s="406">
        <f t="shared" si="0"/>
        <v>69.654986666666673</v>
      </c>
      <c r="L47" s="36"/>
    </row>
    <row r="48" spans="2:12" ht="153.75" thickBot="1" x14ac:dyDescent="0.25">
      <c r="B48" s="439" t="str">
        <f>'ANAS 2015'!B19</f>
        <v xml:space="preserve">SIC.04.03.015 </v>
      </c>
      <c r="C48" s="444"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445" t="str">
        <f>'ANAS 2015'!D19</f>
        <v xml:space="preserve">cad </v>
      </c>
      <c r="E48" s="388">
        <v>12</v>
      </c>
      <c r="F48" s="453" t="s">
        <v>20</v>
      </c>
      <c r="G48" s="453" t="s">
        <v>20</v>
      </c>
      <c r="H48" s="448">
        <f>'ANAS 2015'!E19</f>
        <v>0.25</v>
      </c>
      <c r="I48" s="446">
        <f>E48/$I$15</f>
        <v>12</v>
      </c>
      <c r="J48" s="406">
        <f t="shared" si="0"/>
        <v>3</v>
      </c>
      <c r="L48" s="36"/>
    </row>
    <row r="49" spans="2:12" ht="15.75" thickBot="1" x14ac:dyDescent="0.3">
      <c r="B49" s="137"/>
      <c r="C49" s="47" t="s">
        <v>22</v>
      </c>
      <c r="D49" s="48"/>
      <c r="E49" s="138"/>
      <c r="F49" s="449"/>
      <c r="G49" s="449"/>
      <c r="H49" s="331"/>
      <c r="I49" s="51" t="s">
        <v>15</v>
      </c>
      <c r="J49" s="10">
        <f>SUM(J41:J48)</f>
        <v>657.22163666666677</v>
      </c>
    </row>
    <row r="50" spans="2:12" ht="15.75" thickBot="1" x14ac:dyDescent="0.3">
      <c r="C50" s="64"/>
      <c r="D50" s="65"/>
      <c r="E50" s="150"/>
      <c r="F50" s="447"/>
      <c r="G50" s="447"/>
      <c r="H50" s="333"/>
      <c r="I50" s="151"/>
      <c r="J50" s="151"/>
    </row>
    <row r="51" spans="2:12" ht="15.75" thickBot="1" x14ac:dyDescent="0.3">
      <c r="C51" s="68"/>
      <c r="D51" s="68"/>
      <c r="E51" s="68"/>
      <c r="F51" s="447"/>
      <c r="G51" s="447"/>
      <c r="H51" s="333"/>
      <c r="I51" s="69" t="s">
        <v>24</v>
      </c>
      <c r="J51" s="10">
        <f>J49+J38+J27</f>
        <v>657.22163666666677</v>
      </c>
      <c r="L51" s="36"/>
    </row>
    <row r="52" spans="2:12" x14ac:dyDescent="0.25">
      <c r="F52" s="447"/>
      <c r="G52" s="447"/>
      <c r="H52" s="333"/>
    </row>
    <row r="53" spans="2:12" x14ac:dyDescent="0.25">
      <c r="C53" s="152"/>
      <c r="F53" s="447"/>
      <c r="G53" s="447"/>
      <c r="H53" s="333"/>
    </row>
    <row r="54" spans="2:12" x14ac:dyDescent="0.25">
      <c r="B54" s="234" t="s">
        <v>25</v>
      </c>
      <c r="C54" s="235"/>
      <c r="D54" s="236"/>
      <c r="E54" s="70"/>
      <c r="F54" s="447"/>
      <c r="G54" s="447"/>
      <c r="H54" s="333"/>
      <c r="I54" s="70"/>
      <c r="J54" s="70"/>
    </row>
    <row r="55" spans="2:12" x14ac:dyDescent="0.2">
      <c r="B55" s="237" t="s">
        <v>26</v>
      </c>
      <c r="C55" s="630" t="s">
        <v>155</v>
      </c>
      <c r="D55" s="630"/>
      <c r="E55" s="630"/>
      <c r="F55" s="630"/>
      <c r="G55" s="630"/>
      <c r="H55" s="630"/>
      <c r="I55" s="630"/>
      <c r="J55" s="630"/>
    </row>
    <row r="56" spans="2:12" x14ac:dyDescent="0.2">
      <c r="B56" s="237" t="s">
        <v>27</v>
      </c>
      <c r="C56" s="630" t="s">
        <v>156</v>
      </c>
      <c r="D56" s="630"/>
      <c r="E56" s="630"/>
      <c r="F56" s="630"/>
      <c r="G56" s="630"/>
      <c r="H56" s="630"/>
      <c r="I56" s="630"/>
      <c r="J56" s="630"/>
    </row>
    <row r="57" spans="2:12" ht="30" customHeight="1" x14ac:dyDescent="0.2">
      <c r="B57" s="237" t="s">
        <v>28</v>
      </c>
      <c r="C57" s="630" t="s">
        <v>157</v>
      </c>
      <c r="D57" s="630"/>
      <c r="E57" s="630"/>
      <c r="F57" s="630"/>
      <c r="G57" s="630"/>
      <c r="H57" s="630"/>
      <c r="I57" s="630"/>
      <c r="J57" s="630"/>
    </row>
    <row r="58" spans="2:12" x14ac:dyDescent="0.25">
      <c r="F58" s="232"/>
      <c r="G58" s="232"/>
      <c r="H58" s="333"/>
      <c r="I58" s="151"/>
    </row>
    <row r="59" spans="2:12" x14ac:dyDescent="0.25">
      <c r="F59" s="319"/>
      <c r="G59" s="319"/>
      <c r="H59" s="333"/>
      <c r="I59" s="151"/>
    </row>
    <row r="60" spans="2:12" x14ac:dyDescent="0.25">
      <c r="F60" s="115"/>
      <c r="G60" s="115"/>
      <c r="H60" s="115" t="s">
        <v>23</v>
      </c>
      <c r="I60" s="151"/>
    </row>
    <row r="62" spans="2:12" x14ac:dyDescent="0.25">
      <c r="F62" s="232"/>
      <c r="G62" s="232"/>
      <c r="H62" s="232"/>
    </row>
    <row r="63" spans="2:12" x14ac:dyDescent="0.25">
      <c r="F63" s="436"/>
      <c r="G63" s="436"/>
      <c r="H63" s="436"/>
    </row>
    <row r="64" spans="2:12" x14ac:dyDescent="0.25">
      <c r="F64" s="436"/>
      <c r="G64" s="436"/>
      <c r="H64" s="436"/>
    </row>
    <row r="65" spans="2:15" x14ac:dyDescent="0.25">
      <c r="F65" s="436"/>
      <c r="G65" s="436"/>
      <c r="H65" s="436"/>
    </row>
    <row r="66" spans="2:15" s="327" customFormat="1" x14ac:dyDescent="0.25">
      <c r="B66" s="117"/>
      <c r="C66" s="1"/>
      <c r="D66" s="5"/>
      <c r="E66" s="118"/>
      <c r="F66" s="232"/>
      <c r="G66" s="232"/>
      <c r="I66" s="118"/>
      <c r="J66" s="118"/>
      <c r="K66" s="1"/>
      <c r="L66" s="1"/>
      <c r="M66" s="1"/>
      <c r="N66" s="1"/>
      <c r="O66" s="1"/>
    </row>
    <row r="67" spans="2:15" s="327" customFormat="1" x14ac:dyDescent="0.25">
      <c r="B67" s="117"/>
      <c r="C67" s="1"/>
      <c r="D67" s="5"/>
      <c r="E67" s="118"/>
      <c r="I67" s="118"/>
      <c r="J67" s="118"/>
      <c r="K67" s="1"/>
      <c r="L67" s="1"/>
      <c r="M67" s="1"/>
      <c r="N67" s="1"/>
      <c r="O67" s="1"/>
    </row>
    <row r="68" spans="2:15" s="327" customFormat="1" x14ac:dyDescent="0.25">
      <c r="B68" s="117"/>
      <c r="C68" s="1"/>
      <c r="D68" s="5"/>
      <c r="E68" s="118"/>
      <c r="I68" s="118"/>
      <c r="J68" s="118"/>
      <c r="K68" s="1"/>
      <c r="L68" s="1"/>
      <c r="M68" s="1"/>
      <c r="N68" s="1"/>
      <c r="O68" s="1"/>
    </row>
    <row r="69" spans="2:15" s="327" customFormat="1" x14ac:dyDescent="0.25">
      <c r="B69" s="117"/>
      <c r="C69" s="1"/>
      <c r="D69" s="5"/>
      <c r="E69" s="118"/>
      <c r="I69" s="118"/>
      <c r="J69" s="118"/>
      <c r="K69" s="1"/>
      <c r="L69" s="1"/>
      <c r="M69" s="1"/>
      <c r="N69" s="1"/>
      <c r="O69" s="1"/>
    </row>
    <row r="70" spans="2:15" s="327" customFormat="1" x14ac:dyDescent="0.25">
      <c r="B70" s="117"/>
      <c r="C70" s="1"/>
      <c r="D70" s="5"/>
      <c r="E70" s="118"/>
      <c r="F70" s="232"/>
      <c r="G70" s="232"/>
      <c r="I70" s="118"/>
      <c r="J70" s="118"/>
      <c r="K70" s="1"/>
      <c r="L70" s="1"/>
      <c r="M70" s="1"/>
      <c r="N70" s="1"/>
      <c r="O70" s="1"/>
    </row>
    <row r="71" spans="2:15" s="327" customFormat="1" x14ac:dyDescent="0.25">
      <c r="B71" s="117"/>
      <c r="C71" s="1"/>
      <c r="D71" s="5"/>
      <c r="E71" s="118"/>
      <c r="I71" s="118"/>
      <c r="J71" s="118"/>
      <c r="K71" s="1"/>
      <c r="L71" s="1"/>
      <c r="M71" s="1"/>
      <c r="N71" s="1"/>
      <c r="O71" s="1"/>
    </row>
    <row r="72" spans="2:15" s="327" customFormat="1" x14ac:dyDescent="0.25">
      <c r="B72" s="117"/>
      <c r="C72" s="1"/>
      <c r="D72" s="5"/>
      <c r="E72" s="118"/>
      <c r="I72" s="118"/>
      <c r="J72" s="118"/>
      <c r="K72" s="1"/>
      <c r="L72" s="1"/>
      <c r="M72" s="1"/>
      <c r="N72" s="1"/>
      <c r="O72" s="1"/>
    </row>
    <row r="73" spans="2:15" s="327" customFormat="1" x14ac:dyDescent="0.25">
      <c r="B73" s="117"/>
      <c r="C73" s="1"/>
      <c r="D73" s="5"/>
      <c r="E73" s="118"/>
      <c r="I73" s="118"/>
      <c r="J73" s="118"/>
      <c r="K73" s="1"/>
      <c r="L73" s="1"/>
      <c r="M73" s="1"/>
      <c r="N73" s="1"/>
      <c r="O73" s="1"/>
    </row>
    <row r="74" spans="2:15" s="327" customFormat="1" x14ac:dyDescent="0.25">
      <c r="B74" s="117"/>
      <c r="C74" s="1"/>
      <c r="D74" s="5"/>
      <c r="E74" s="118"/>
      <c r="F74" s="232"/>
      <c r="G74" s="232"/>
      <c r="I74" s="118"/>
      <c r="J74" s="118"/>
      <c r="K74" s="1"/>
      <c r="L74" s="1"/>
      <c r="M74" s="1"/>
      <c r="N74" s="1"/>
      <c r="O74" s="1"/>
    </row>
    <row r="75" spans="2:15" s="327" customFormat="1" x14ac:dyDescent="0.25">
      <c r="B75" s="117"/>
      <c r="C75" s="1"/>
      <c r="D75" s="5"/>
      <c r="E75" s="118"/>
      <c r="I75" s="118"/>
      <c r="J75" s="118"/>
      <c r="K75" s="1"/>
      <c r="L75" s="1"/>
      <c r="M75" s="1"/>
      <c r="N75" s="1"/>
      <c r="O75" s="1"/>
    </row>
    <row r="76" spans="2:15" s="327" customFormat="1" x14ac:dyDescent="0.25">
      <c r="B76" s="117"/>
      <c r="C76" s="1"/>
      <c r="D76" s="5"/>
      <c r="E76" s="118"/>
      <c r="I76" s="118"/>
      <c r="J76" s="118"/>
      <c r="K76" s="1"/>
      <c r="L76" s="1"/>
      <c r="M76" s="1"/>
      <c r="N76" s="1"/>
      <c r="O76" s="1"/>
    </row>
    <row r="77" spans="2:15" s="327" customFormat="1" x14ac:dyDescent="0.25">
      <c r="B77" s="117"/>
      <c r="C77" s="1"/>
      <c r="D77" s="5"/>
      <c r="E77" s="118"/>
      <c r="I77" s="118"/>
      <c r="J77" s="118"/>
      <c r="K77" s="1"/>
      <c r="L77" s="1"/>
      <c r="M77" s="1"/>
      <c r="N77" s="1"/>
      <c r="O77" s="1"/>
    </row>
    <row r="78" spans="2:15" s="327" customFormat="1" x14ac:dyDescent="0.25">
      <c r="B78" s="117"/>
      <c r="C78" s="1"/>
      <c r="D78" s="5"/>
      <c r="E78" s="118"/>
      <c r="F78" s="232"/>
      <c r="G78" s="232"/>
      <c r="I78" s="118"/>
      <c r="J78" s="118"/>
      <c r="K78" s="1"/>
      <c r="L78" s="1"/>
      <c r="M78" s="1"/>
      <c r="N78" s="1"/>
      <c r="O78" s="1"/>
    </row>
    <row r="79" spans="2:15" s="327" customFormat="1" x14ac:dyDescent="0.25">
      <c r="B79" s="117"/>
      <c r="C79" s="1"/>
      <c r="D79" s="5"/>
      <c r="E79" s="118"/>
      <c r="I79" s="118"/>
      <c r="J79" s="118"/>
      <c r="K79" s="1"/>
      <c r="L79" s="1"/>
      <c r="M79" s="1"/>
      <c r="N79" s="1"/>
      <c r="O79" s="1"/>
    </row>
    <row r="80" spans="2:15" s="327" customFormat="1" x14ac:dyDescent="0.25">
      <c r="B80" s="117"/>
      <c r="C80" s="1"/>
      <c r="D80" s="5"/>
      <c r="E80" s="118"/>
      <c r="I80" s="118"/>
      <c r="J80" s="118"/>
      <c r="K80" s="1"/>
      <c r="L80" s="1"/>
      <c r="M80" s="1"/>
      <c r="N80" s="1"/>
      <c r="O80" s="1"/>
    </row>
    <row r="81" spans="2:15" s="327" customFormat="1" x14ac:dyDescent="0.25">
      <c r="B81" s="117"/>
      <c r="C81" s="1"/>
      <c r="D81" s="5"/>
      <c r="E81" s="118"/>
      <c r="I81" s="118"/>
      <c r="J81" s="118"/>
      <c r="K81" s="1"/>
      <c r="L81" s="1"/>
      <c r="M81" s="1"/>
      <c r="N81" s="1"/>
      <c r="O81" s="1"/>
    </row>
    <row r="82" spans="2:15" s="327" customFormat="1" x14ac:dyDescent="0.25">
      <c r="B82" s="117"/>
      <c r="C82" s="1"/>
      <c r="D82" s="5"/>
      <c r="E82" s="118"/>
      <c r="F82" s="232"/>
      <c r="G82" s="232"/>
      <c r="I82" s="118"/>
      <c r="J82" s="118"/>
      <c r="K82" s="1"/>
      <c r="L82" s="1"/>
      <c r="M82" s="1"/>
      <c r="N82" s="1"/>
      <c r="O82" s="1"/>
    </row>
    <row r="83" spans="2:15" s="327" customFormat="1" x14ac:dyDescent="0.25">
      <c r="B83" s="117"/>
      <c r="C83" s="1"/>
      <c r="D83" s="5"/>
      <c r="E83" s="118"/>
      <c r="I83" s="118"/>
      <c r="J83" s="118"/>
      <c r="K83" s="1"/>
      <c r="L83" s="1"/>
      <c r="M83" s="1"/>
      <c r="N83" s="1"/>
      <c r="O83" s="1"/>
    </row>
    <row r="84" spans="2:15" s="327" customFormat="1" x14ac:dyDescent="0.25">
      <c r="B84" s="117"/>
      <c r="C84" s="1"/>
      <c r="D84" s="5"/>
      <c r="E84" s="118"/>
      <c r="I84" s="118"/>
      <c r="J84" s="118"/>
      <c r="K84" s="1"/>
      <c r="L84" s="1"/>
      <c r="M84" s="1"/>
      <c r="N84" s="1"/>
      <c r="O84" s="1"/>
    </row>
    <row r="85" spans="2:15" s="327" customFormat="1" x14ac:dyDescent="0.25">
      <c r="B85" s="117"/>
      <c r="C85" s="1"/>
      <c r="D85" s="5"/>
      <c r="E85" s="118"/>
      <c r="I85" s="118"/>
      <c r="J85" s="118"/>
      <c r="K85" s="1"/>
      <c r="L85" s="1"/>
      <c r="M85" s="1"/>
      <c r="N85" s="1"/>
      <c r="O85" s="1"/>
    </row>
    <row r="86" spans="2:15" s="327" customFormat="1" x14ac:dyDescent="0.25">
      <c r="B86" s="117"/>
      <c r="C86" s="1"/>
      <c r="D86" s="5"/>
      <c r="E86" s="118"/>
      <c r="F86" s="232"/>
      <c r="G86" s="232"/>
      <c r="I86" s="118"/>
      <c r="J86" s="118"/>
      <c r="K86" s="1"/>
      <c r="L86" s="1"/>
      <c r="M86" s="1"/>
      <c r="N86" s="1"/>
      <c r="O86" s="1"/>
    </row>
    <row r="87" spans="2:15" s="327" customFormat="1" x14ac:dyDescent="0.25">
      <c r="B87" s="117"/>
      <c r="C87" s="1"/>
      <c r="D87" s="5"/>
      <c r="E87" s="118"/>
      <c r="I87" s="118"/>
      <c r="J87" s="118"/>
      <c r="K87" s="1"/>
      <c r="L87" s="1"/>
      <c r="M87" s="1"/>
      <c r="N87" s="1"/>
      <c r="O87" s="1"/>
    </row>
    <row r="88" spans="2:15" s="327" customFormat="1" x14ac:dyDescent="0.25">
      <c r="B88" s="117"/>
      <c r="C88" s="1"/>
      <c r="D88" s="5"/>
      <c r="E88" s="118"/>
      <c r="I88" s="118"/>
      <c r="J88" s="118"/>
      <c r="K88" s="1"/>
      <c r="L88" s="1"/>
      <c r="M88" s="1"/>
      <c r="N88" s="1"/>
      <c r="O88" s="1"/>
    </row>
    <row r="89" spans="2:15" s="327" customFormat="1" x14ac:dyDescent="0.25">
      <c r="B89" s="117"/>
      <c r="C89" s="1"/>
      <c r="D89" s="5"/>
      <c r="E89" s="118"/>
      <c r="I89" s="118"/>
      <c r="J89" s="118"/>
      <c r="K89" s="1"/>
      <c r="L89" s="1"/>
      <c r="M89" s="1"/>
      <c r="N89" s="1"/>
      <c r="O89" s="1"/>
    </row>
    <row r="90" spans="2:15" s="327" customFormat="1" x14ac:dyDescent="0.25">
      <c r="B90" s="117"/>
      <c r="C90" s="1"/>
      <c r="D90" s="5"/>
      <c r="E90" s="118"/>
      <c r="F90" s="232"/>
      <c r="G90" s="232"/>
      <c r="I90" s="118"/>
      <c r="J90" s="118"/>
      <c r="K90" s="1"/>
      <c r="L90" s="1"/>
      <c r="M90" s="1"/>
      <c r="N90" s="1"/>
      <c r="O90" s="1"/>
    </row>
    <row r="94" spans="2:15" s="327" customFormat="1" x14ac:dyDescent="0.25">
      <c r="B94" s="117"/>
      <c r="C94" s="1"/>
      <c r="D94" s="5"/>
      <c r="E94" s="118"/>
      <c r="F94" s="232"/>
      <c r="G94" s="232"/>
      <c r="I94" s="118"/>
      <c r="J94" s="118"/>
      <c r="K94" s="1"/>
      <c r="L94" s="1"/>
      <c r="M94" s="1"/>
      <c r="N94" s="1"/>
      <c r="O94" s="1"/>
    </row>
    <row r="95" spans="2:15" s="327" customFormat="1" x14ac:dyDescent="0.25">
      <c r="B95" s="117"/>
      <c r="C95" s="1"/>
      <c r="D95" s="5"/>
      <c r="E95" s="118"/>
      <c r="I95" s="118"/>
      <c r="J95" s="118"/>
      <c r="K95" s="1"/>
      <c r="L95" s="1"/>
      <c r="M95" s="1"/>
      <c r="N95" s="1"/>
      <c r="O95" s="1"/>
    </row>
    <row r="96" spans="2:15" s="327" customFormat="1" x14ac:dyDescent="0.25">
      <c r="B96" s="117"/>
      <c r="C96" s="1"/>
      <c r="D96" s="5"/>
      <c r="E96" s="118"/>
      <c r="I96" s="118"/>
      <c r="J96" s="118"/>
      <c r="K96" s="1"/>
      <c r="L96" s="1"/>
      <c r="M96" s="1"/>
      <c r="N96" s="1"/>
      <c r="O96" s="1"/>
    </row>
    <row r="97" spans="2:15" s="327" customFormat="1" x14ac:dyDescent="0.25">
      <c r="B97" s="117"/>
      <c r="C97" s="1"/>
      <c r="D97" s="5"/>
      <c r="E97" s="118"/>
      <c r="I97" s="118"/>
      <c r="J97" s="118"/>
      <c r="K97" s="1"/>
      <c r="L97" s="1"/>
      <c r="M97" s="1"/>
      <c r="N97" s="1"/>
      <c r="O97" s="1"/>
    </row>
    <row r="98" spans="2:15" s="327" customFormat="1" x14ac:dyDescent="0.25">
      <c r="B98" s="117"/>
      <c r="C98" s="1"/>
      <c r="D98" s="5"/>
      <c r="E98" s="118"/>
      <c r="F98" s="232"/>
      <c r="G98" s="232"/>
      <c r="I98" s="118"/>
      <c r="J98" s="118"/>
      <c r="K98" s="1"/>
      <c r="L98" s="1"/>
      <c r="M98" s="1"/>
      <c r="N98" s="1"/>
      <c r="O98" s="1"/>
    </row>
    <row r="102" spans="2:15" s="327" customFormat="1" x14ac:dyDescent="0.25">
      <c r="B102" s="117"/>
      <c r="C102" s="1"/>
      <c r="D102" s="5"/>
      <c r="E102" s="118"/>
      <c r="F102" s="232"/>
      <c r="G102" s="232"/>
      <c r="I102" s="118"/>
      <c r="J102" s="118"/>
      <c r="K102" s="1"/>
      <c r="L102" s="1"/>
      <c r="M102" s="1"/>
      <c r="N102" s="1"/>
      <c r="O102" s="1"/>
    </row>
  </sheetData>
  <mergeCells count="5">
    <mergeCell ref="B2:B3"/>
    <mergeCell ref="C2:E13"/>
    <mergeCell ref="C55:J55"/>
    <mergeCell ref="C56:J56"/>
    <mergeCell ref="C57:J57"/>
  </mergeCells>
  <printOptions horizontalCentered="1"/>
  <pageMargins left="0.39370078740157483" right="0.39370078740157483" top="0.19685039370078741" bottom="0.19685039370078741" header="0.51181102362204722" footer="0.51181102362204722"/>
  <pageSetup paperSize="9" scale="55" orientation="portrait" horizontalDpi="4294967293"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sheetPr>
  <dimension ref="B1:N50"/>
  <sheetViews>
    <sheetView view="pageBreakPreview" topLeftCell="A25" zoomScale="85" zoomScaleNormal="85" zoomScaleSheetLayoutView="85" workbookViewId="0">
      <selection activeCell="J49" sqref="J49"/>
    </sheetView>
  </sheetViews>
  <sheetFormatPr defaultRowHeight="12.75" x14ac:dyDescent="0.2"/>
  <cols>
    <col min="1" max="1" width="3.7109375" style="174" customWidth="1"/>
    <col min="2" max="2" width="18.7109375" style="174" customWidth="1"/>
    <col min="3" max="3" width="80.7109375" style="174" customWidth="1"/>
    <col min="4" max="4" width="8.7109375" style="219" customWidth="1"/>
    <col min="5" max="5" width="9.85546875" style="4" customWidth="1"/>
    <col min="6" max="9" width="10.7109375" style="4" customWidth="1"/>
    <col min="10" max="10" width="3.7109375" style="174" customWidth="1"/>
    <col min="11" max="257" width="9.140625" style="174"/>
    <col min="258" max="258" width="13.7109375" style="174" customWidth="1"/>
    <col min="259" max="259" width="42.7109375" style="174" bestFit="1" customWidth="1"/>
    <col min="260" max="260" width="8.7109375" style="174" customWidth="1"/>
    <col min="261" max="261" width="9.85546875" style="174" customWidth="1"/>
    <col min="262" max="265" width="10.7109375" style="174" customWidth="1"/>
    <col min="266" max="266" width="3.7109375" style="174" customWidth="1"/>
    <col min="267" max="513" width="9.140625" style="174"/>
    <col min="514" max="514" width="13.7109375" style="174" customWidth="1"/>
    <col min="515" max="515" width="42.7109375" style="174" bestFit="1" customWidth="1"/>
    <col min="516" max="516" width="8.7109375" style="174" customWidth="1"/>
    <col min="517" max="517" width="9.85546875" style="174" customWidth="1"/>
    <col min="518" max="521" width="10.7109375" style="174" customWidth="1"/>
    <col min="522" max="522" width="3.7109375" style="174" customWidth="1"/>
    <col min="523" max="769" width="9.140625" style="174"/>
    <col min="770" max="770" width="13.7109375" style="174" customWidth="1"/>
    <col min="771" max="771" width="42.7109375" style="174" bestFit="1" customWidth="1"/>
    <col min="772" max="772" width="8.7109375" style="174" customWidth="1"/>
    <col min="773" max="773" width="9.85546875" style="174" customWidth="1"/>
    <col min="774" max="777" width="10.7109375" style="174" customWidth="1"/>
    <col min="778" max="778" width="3.7109375" style="174" customWidth="1"/>
    <col min="779" max="1025" width="9.140625" style="174"/>
    <col min="1026" max="1026" width="13.7109375" style="174" customWidth="1"/>
    <col min="1027" max="1027" width="42.7109375" style="174" bestFit="1" customWidth="1"/>
    <col min="1028" max="1028" width="8.7109375" style="174" customWidth="1"/>
    <col min="1029" max="1029" width="9.85546875" style="174" customWidth="1"/>
    <col min="1030" max="1033" width="10.7109375" style="174" customWidth="1"/>
    <col min="1034" max="1034" width="3.7109375" style="174" customWidth="1"/>
    <col min="1035" max="1281" width="9.140625" style="174"/>
    <col min="1282" max="1282" width="13.7109375" style="174" customWidth="1"/>
    <col min="1283" max="1283" width="42.7109375" style="174" bestFit="1" customWidth="1"/>
    <col min="1284" max="1284" width="8.7109375" style="174" customWidth="1"/>
    <col min="1285" max="1285" width="9.85546875" style="174" customWidth="1"/>
    <col min="1286" max="1289" width="10.7109375" style="174" customWidth="1"/>
    <col min="1290" max="1290" width="3.7109375" style="174" customWidth="1"/>
    <col min="1291" max="1537" width="9.140625" style="174"/>
    <col min="1538" max="1538" width="13.7109375" style="174" customWidth="1"/>
    <col min="1539" max="1539" width="42.7109375" style="174" bestFit="1" customWidth="1"/>
    <col min="1540" max="1540" width="8.7109375" style="174" customWidth="1"/>
    <col min="1541" max="1541" width="9.85546875" style="174" customWidth="1"/>
    <col min="1542" max="1545" width="10.7109375" style="174" customWidth="1"/>
    <col min="1546" max="1546" width="3.7109375" style="174" customWidth="1"/>
    <col min="1547" max="1793" width="9.140625" style="174"/>
    <col min="1794" max="1794" width="13.7109375" style="174" customWidth="1"/>
    <col min="1795" max="1795" width="42.7109375" style="174" bestFit="1" customWidth="1"/>
    <col min="1796" max="1796" width="8.7109375" style="174" customWidth="1"/>
    <col min="1797" max="1797" width="9.85546875" style="174" customWidth="1"/>
    <col min="1798" max="1801" width="10.7109375" style="174" customWidth="1"/>
    <col min="1802" max="1802" width="3.7109375" style="174" customWidth="1"/>
    <col min="1803" max="2049" width="9.140625" style="174"/>
    <col min="2050" max="2050" width="13.7109375" style="174" customWidth="1"/>
    <col min="2051" max="2051" width="42.7109375" style="174" bestFit="1" customWidth="1"/>
    <col min="2052" max="2052" width="8.7109375" style="174" customWidth="1"/>
    <col min="2053" max="2053" width="9.85546875" style="174" customWidth="1"/>
    <col min="2054" max="2057" width="10.7109375" style="174" customWidth="1"/>
    <col min="2058" max="2058" width="3.7109375" style="174" customWidth="1"/>
    <col min="2059" max="2305" width="9.140625" style="174"/>
    <col min="2306" max="2306" width="13.7109375" style="174" customWidth="1"/>
    <col min="2307" max="2307" width="42.7109375" style="174" bestFit="1" customWidth="1"/>
    <col min="2308" max="2308" width="8.7109375" style="174" customWidth="1"/>
    <col min="2309" max="2309" width="9.85546875" style="174" customWidth="1"/>
    <col min="2310" max="2313" width="10.7109375" style="174" customWidth="1"/>
    <col min="2314" max="2314" width="3.7109375" style="174" customWidth="1"/>
    <col min="2315" max="2561" width="9.140625" style="174"/>
    <col min="2562" max="2562" width="13.7109375" style="174" customWidth="1"/>
    <col min="2563" max="2563" width="42.7109375" style="174" bestFit="1" customWidth="1"/>
    <col min="2564" max="2564" width="8.7109375" style="174" customWidth="1"/>
    <col min="2565" max="2565" width="9.85546875" style="174" customWidth="1"/>
    <col min="2566" max="2569" width="10.7109375" style="174" customWidth="1"/>
    <col min="2570" max="2570" width="3.7109375" style="174" customWidth="1"/>
    <col min="2571" max="2817" width="9.140625" style="174"/>
    <col min="2818" max="2818" width="13.7109375" style="174" customWidth="1"/>
    <col min="2819" max="2819" width="42.7109375" style="174" bestFit="1" customWidth="1"/>
    <col min="2820" max="2820" width="8.7109375" style="174" customWidth="1"/>
    <col min="2821" max="2821" width="9.85546875" style="174" customWidth="1"/>
    <col min="2822" max="2825" width="10.7109375" style="174" customWidth="1"/>
    <col min="2826" max="2826" width="3.7109375" style="174" customWidth="1"/>
    <col min="2827" max="3073" width="9.140625" style="174"/>
    <col min="3074" max="3074" width="13.7109375" style="174" customWidth="1"/>
    <col min="3075" max="3075" width="42.7109375" style="174" bestFit="1" customWidth="1"/>
    <col min="3076" max="3076" width="8.7109375" style="174" customWidth="1"/>
    <col min="3077" max="3077" width="9.85546875" style="174" customWidth="1"/>
    <col min="3078" max="3081" width="10.7109375" style="174" customWidth="1"/>
    <col min="3082" max="3082" width="3.7109375" style="174" customWidth="1"/>
    <col min="3083" max="3329" width="9.140625" style="174"/>
    <col min="3330" max="3330" width="13.7109375" style="174" customWidth="1"/>
    <col min="3331" max="3331" width="42.7109375" style="174" bestFit="1" customWidth="1"/>
    <col min="3332" max="3332" width="8.7109375" style="174" customWidth="1"/>
    <col min="3333" max="3333" width="9.85546875" style="174" customWidth="1"/>
    <col min="3334" max="3337" width="10.7109375" style="174" customWidth="1"/>
    <col min="3338" max="3338" width="3.7109375" style="174" customWidth="1"/>
    <col min="3339" max="3585" width="9.140625" style="174"/>
    <col min="3586" max="3586" width="13.7109375" style="174" customWidth="1"/>
    <col min="3587" max="3587" width="42.7109375" style="174" bestFit="1" customWidth="1"/>
    <col min="3588" max="3588" width="8.7109375" style="174" customWidth="1"/>
    <col min="3589" max="3589" width="9.85546875" style="174" customWidth="1"/>
    <col min="3590" max="3593" width="10.7109375" style="174" customWidth="1"/>
    <col min="3594" max="3594" width="3.7109375" style="174" customWidth="1"/>
    <col min="3595" max="3841" width="9.140625" style="174"/>
    <col min="3842" max="3842" width="13.7109375" style="174" customWidth="1"/>
    <col min="3843" max="3843" width="42.7109375" style="174" bestFit="1" customWidth="1"/>
    <col min="3844" max="3844" width="8.7109375" style="174" customWidth="1"/>
    <col min="3845" max="3845" width="9.85546875" style="174" customWidth="1"/>
    <col min="3846" max="3849" width="10.7109375" style="174" customWidth="1"/>
    <col min="3850" max="3850" width="3.7109375" style="174" customWidth="1"/>
    <col min="3851" max="4097" width="9.140625" style="174"/>
    <col min="4098" max="4098" width="13.7109375" style="174" customWidth="1"/>
    <col min="4099" max="4099" width="42.7109375" style="174" bestFit="1" customWidth="1"/>
    <col min="4100" max="4100" width="8.7109375" style="174" customWidth="1"/>
    <col min="4101" max="4101" width="9.85546875" style="174" customWidth="1"/>
    <col min="4102" max="4105" width="10.7109375" style="174" customWidth="1"/>
    <col min="4106" max="4106" width="3.7109375" style="174" customWidth="1"/>
    <col min="4107" max="4353" width="9.140625" style="174"/>
    <col min="4354" max="4354" width="13.7109375" style="174" customWidth="1"/>
    <col min="4355" max="4355" width="42.7109375" style="174" bestFit="1" customWidth="1"/>
    <col min="4356" max="4356" width="8.7109375" style="174" customWidth="1"/>
    <col min="4357" max="4357" width="9.85546875" style="174" customWidth="1"/>
    <col min="4358" max="4361" width="10.7109375" style="174" customWidth="1"/>
    <col min="4362" max="4362" width="3.7109375" style="174" customWidth="1"/>
    <col min="4363" max="4609" width="9.140625" style="174"/>
    <col min="4610" max="4610" width="13.7109375" style="174" customWidth="1"/>
    <col min="4611" max="4611" width="42.7109375" style="174" bestFit="1" customWidth="1"/>
    <col min="4612" max="4612" width="8.7109375" style="174" customWidth="1"/>
    <col min="4613" max="4613" width="9.85546875" style="174" customWidth="1"/>
    <col min="4614" max="4617" width="10.7109375" style="174" customWidth="1"/>
    <col min="4618" max="4618" width="3.7109375" style="174" customWidth="1"/>
    <col min="4619" max="4865" width="9.140625" style="174"/>
    <col min="4866" max="4866" width="13.7109375" style="174" customWidth="1"/>
    <col min="4867" max="4867" width="42.7109375" style="174" bestFit="1" customWidth="1"/>
    <col min="4868" max="4868" width="8.7109375" style="174" customWidth="1"/>
    <col min="4869" max="4869" width="9.85546875" style="174" customWidth="1"/>
    <col min="4870" max="4873" width="10.7109375" style="174" customWidth="1"/>
    <col min="4874" max="4874" width="3.7109375" style="174" customWidth="1"/>
    <col min="4875" max="5121" width="9.140625" style="174"/>
    <col min="5122" max="5122" width="13.7109375" style="174" customWidth="1"/>
    <col min="5123" max="5123" width="42.7109375" style="174" bestFit="1" customWidth="1"/>
    <col min="5124" max="5124" width="8.7109375" style="174" customWidth="1"/>
    <col min="5125" max="5125" width="9.85546875" style="174" customWidth="1"/>
    <col min="5126" max="5129" width="10.7109375" style="174" customWidth="1"/>
    <col min="5130" max="5130" width="3.7109375" style="174" customWidth="1"/>
    <col min="5131" max="5377" width="9.140625" style="174"/>
    <col min="5378" max="5378" width="13.7109375" style="174" customWidth="1"/>
    <col min="5379" max="5379" width="42.7109375" style="174" bestFit="1" customWidth="1"/>
    <col min="5380" max="5380" width="8.7109375" style="174" customWidth="1"/>
    <col min="5381" max="5381" width="9.85546875" style="174" customWidth="1"/>
    <col min="5382" max="5385" width="10.7109375" style="174" customWidth="1"/>
    <col min="5386" max="5386" width="3.7109375" style="174" customWidth="1"/>
    <col min="5387" max="5633" width="9.140625" style="174"/>
    <col min="5634" max="5634" width="13.7109375" style="174" customWidth="1"/>
    <col min="5635" max="5635" width="42.7109375" style="174" bestFit="1" customWidth="1"/>
    <col min="5636" max="5636" width="8.7109375" style="174" customWidth="1"/>
    <col min="5637" max="5637" width="9.85546875" style="174" customWidth="1"/>
    <col min="5638" max="5641" width="10.7109375" style="174" customWidth="1"/>
    <col min="5642" max="5642" width="3.7109375" style="174" customWidth="1"/>
    <col min="5643" max="5889" width="9.140625" style="174"/>
    <col min="5890" max="5890" width="13.7109375" style="174" customWidth="1"/>
    <col min="5891" max="5891" width="42.7109375" style="174" bestFit="1" customWidth="1"/>
    <col min="5892" max="5892" width="8.7109375" style="174" customWidth="1"/>
    <col min="5893" max="5893" width="9.85546875" style="174" customWidth="1"/>
    <col min="5894" max="5897" width="10.7109375" style="174" customWidth="1"/>
    <col min="5898" max="5898" width="3.7109375" style="174" customWidth="1"/>
    <col min="5899" max="6145" width="9.140625" style="174"/>
    <col min="6146" max="6146" width="13.7109375" style="174" customWidth="1"/>
    <col min="6147" max="6147" width="42.7109375" style="174" bestFit="1" customWidth="1"/>
    <col min="6148" max="6148" width="8.7109375" style="174" customWidth="1"/>
    <col min="6149" max="6149" width="9.85546875" style="174" customWidth="1"/>
    <col min="6150" max="6153" width="10.7109375" style="174" customWidth="1"/>
    <col min="6154" max="6154" width="3.7109375" style="174" customWidth="1"/>
    <col min="6155" max="6401" width="9.140625" style="174"/>
    <col min="6402" max="6402" width="13.7109375" style="174" customWidth="1"/>
    <col min="6403" max="6403" width="42.7109375" style="174" bestFit="1" customWidth="1"/>
    <col min="6404" max="6404" width="8.7109375" style="174" customWidth="1"/>
    <col min="6405" max="6405" width="9.85546875" style="174" customWidth="1"/>
    <col min="6406" max="6409" width="10.7109375" style="174" customWidth="1"/>
    <col min="6410" max="6410" width="3.7109375" style="174" customWidth="1"/>
    <col min="6411" max="6657" width="9.140625" style="174"/>
    <col min="6658" max="6658" width="13.7109375" style="174" customWidth="1"/>
    <col min="6659" max="6659" width="42.7109375" style="174" bestFit="1" customWidth="1"/>
    <col min="6660" max="6660" width="8.7109375" style="174" customWidth="1"/>
    <col min="6661" max="6661" width="9.85546875" style="174" customWidth="1"/>
    <col min="6662" max="6665" width="10.7109375" style="174" customWidth="1"/>
    <col min="6666" max="6666" width="3.7109375" style="174" customWidth="1"/>
    <col min="6667" max="6913" width="9.140625" style="174"/>
    <col min="6914" max="6914" width="13.7109375" style="174" customWidth="1"/>
    <col min="6915" max="6915" width="42.7109375" style="174" bestFit="1" customWidth="1"/>
    <col min="6916" max="6916" width="8.7109375" style="174" customWidth="1"/>
    <col min="6917" max="6917" width="9.85546875" style="174" customWidth="1"/>
    <col min="6918" max="6921" width="10.7109375" style="174" customWidth="1"/>
    <col min="6922" max="6922" width="3.7109375" style="174" customWidth="1"/>
    <col min="6923" max="7169" width="9.140625" style="174"/>
    <col min="7170" max="7170" width="13.7109375" style="174" customWidth="1"/>
    <col min="7171" max="7171" width="42.7109375" style="174" bestFit="1" customWidth="1"/>
    <col min="7172" max="7172" width="8.7109375" style="174" customWidth="1"/>
    <col min="7173" max="7173" width="9.85546875" style="174" customWidth="1"/>
    <col min="7174" max="7177" width="10.7109375" style="174" customWidth="1"/>
    <col min="7178" max="7178" width="3.7109375" style="174" customWidth="1"/>
    <col min="7179" max="7425" width="9.140625" style="174"/>
    <col min="7426" max="7426" width="13.7109375" style="174" customWidth="1"/>
    <col min="7427" max="7427" width="42.7109375" style="174" bestFit="1" customWidth="1"/>
    <col min="7428" max="7428" width="8.7109375" style="174" customWidth="1"/>
    <col min="7429" max="7429" width="9.85546875" style="174" customWidth="1"/>
    <col min="7430" max="7433" width="10.7109375" style="174" customWidth="1"/>
    <col min="7434" max="7434" width="3.7109375" style="174" customWidth="1"/>
    <col min="7435" max="7681" width="9.140625" style="174"/>
    <col min="7682" max="7682" width="13.7109375" style="174" customWidth="1"/>
    <col min="7683" max="7683" width="42.7109375" style="174" bestFit="1" customWidth="1"/>
    <col min="7684" max="7684" width="8.7109375" style="174" customWidth="1"/>
    <col min="7685" max="7685" width="9.85546875" style="174" customWidth="1"/>
    <col min="7686" max="7689" width="10.7109375" style="174" customWidth="1"/>
    <col min="7690" max="7690" width="3.7109375" style="174" customWidth="1"/>
    <col min="7691" max="7937" width="9.140625" style="174"/>
    <col min="7938" max="7938" width="13.7109375" style="174" customWidth="1"/>
    <col min="7939" max="7939" width="42.7109375" style="174" bestFit="1" customWidth="1"/>
    <col min="7940" max="7940" width="8.7109375" style="174" customWidth="1"/>
    <col min="7941" max="7941" width="9.85546875" style="174" customWidth="1"/>
    <col min="7942" max="7945" width="10.7109375" style="174" customWidth="1"/>
    <col min="7946" max="7946" width="3.7109375" style="174" customWidth="1"/>
    <col min="7947" max="8193" width="9.140625" style="174"/>
    <col min="8194" max="8194" width="13.7109375" style="174" customWidth="1"/>
    <col min="8195" max="8195" width="42.7109375" style="174" bestFit="1" customWidth="1"/>
    <col min="8196" max="8196" width="8.7109375" style="174" customWidth="1"/>
    <col min="8197" max="8197" width="9.85546875" style="174" customWidth="1"/>
    <col min="8198" max="8201" width="10.7109375" style="174" customWidth="1"/>
    <col min="8202" max="8202" width="3.7109375" style="174" customWidth="1"/>
    <col min="8203" max="8449" width="9.140625" style="174"/>
    <col min="8450" max="8450" width="13.7109375" style="174" customWidth="1"/>
    <col min="8451" max="8451" width="42.7109375" style="174" bestFit="1" customWidth="1"/>
    <col min="8452" max="8452" width="8.7109375" style="174" customWidth="1"/>
    <col min="8453" max="8453" width="9.85546875" style="174" customWidth="1"/>
    <col min="8454" max="8457" width="10.7109375" style="174" customWidth="1"/>
    <col min="8458" max="8458" width="3.7109375" style="174" customWidth="1"/>
    <col min="8459" max="8705" width="9.140625" style="174"/>
    <col min="8706" max="8706" width="13.7109375" style="174" customWidth="1"/>
    <col min="8707" max="8707" width="42.7109375" style="174" bestFit="1" customWidth="1"/>
    <col min="8708" max="8708" width="8.7109375" style="174" customWidth="1"/>
    <col min="8709" max="8709" width="9.85546875" style="174" customWidth="1"/>
    <col min="8710" max="8713" width="10.7109375" style="174" customWidth="1"/>
    <col min="8714" max="8714" width="3.7109375" style="174" customWidth="1"/>
    <col min="8715" max="8961" width="9.140625" style="174"/>
    <col min="8962" max="8962" width="13.7109375" style="174" customWidth="1"/>
    <col min="8963" max="8963" width="42.7109375" style="174" bestFit="1" customWidth="1"/>
    <col min="8964" max="8964" width="8.7109375" style="174" customWidth="1"/>
    <col min="8965" max="8965" width="9.85546875" style="174" customWidth="1"/>
    <col min="8966" max="8969" width="10.7109375" style="174" customWidth="1"/>
    <col min="8970" max="8970" width="3.7109375" style="174" customWidth="1"/>
    <col min="8971" max="9217" width="9.140625" style="174"/>
    <col min="9218" max="9218" width="13.7109375" style="174" customWidth="1"/>
    <col min="9219" max="9219" width="42.7109375" style="174" bestFit="1" customWidth="1"/>
    <col min="9220" max="9220" width="8.7109375" style="174" customWidth="1"/>
    <col min="9221" max="9221" width="9.85546875" style="174" customWidth="1"/>
    <col min="9222" max="9225" width="10.7109375" style="174" customWidth="1"/>
    <col min="9226" max="9226" width="3.7109375" style="174" customWidth="1"/>
    <col min="9227" max="9473" width="9.140625" style="174"/>
    <col min="9474" max="9474" width="13.7109375" style="174" customWidth="1"/>
    <col min="9475" max="9475" width="42.7109375" style="174" bestFit="1" customWidth="1"/>
    <col min="9476" max="9476" width="8.7109375" style="174" customWidth="1"/>
    <col min="9477" max="9477" width="9.85546875" style="174" customWidth="1"/>
    <col min="9478" max="9481" width="10.7109375" style="174" customWidth="1"/>
    <col min="9482" max="9482" width="3.7109375" style="174" customWidth="1"/>
    <col min="9483" max="9729" width="9.140625" style="174"/>
    <col min="9730" max="9730" width="13.7109375" style="174" customWidth="1"/>
    <col min="9731" max="9731" width="42.7109375" style="174" bestFit="1" customWidth="1"/>
    <col min="9732" max="9732" width="8.7109375" style="174" customWidth="1"/>
    <col min="9733" max="9733" width="9.85546875" style="174" customWidth="1"/>
    <col min="9734" max="9737" width="10.7109375" style="174" customWidth="1"/>
    <col min="9738" max="9738" width="3.7109375" style="174" customWidth="1"/>
    <col min="9739" max="9985" width="9.140625" style="174"/>
    <col min="9986" max="9986" width="13.7109375" style="174" customWidth="1"/>
    <col min="9987" max="9987" width="42.7109375" style="174" bestFit="1" customWidth="1"/>
    <col min="9988" max="9988" width="8.7109375" style="174" customWidth="1"/>
    <col min="9989" max="9989" width="9.85546875" style="174" customWidth="1"/>
    <col min="9990" max="9993" width="10.7109375" style="174" customWidth="1"/>
    <col min="9994" max="9994" width="3.7109375" style="174" customWidth="1"/>
    <col min="9995" max="10241" width="9.140625" style="174"/>
    <col min="10242" max="10242" width="13.7109375" style="174" customWidth="1"/>
    <col min="10243" max="10243" width="42.7109375" style="174" bestFit="1" customWidth="1"/>
    <col min="10244" max="10244" width="8.7109375" style="174" customWidth="1"/>
    <col min="10245" max="10245" width="9.85546875" style="174" customWidth="1"/>
    <col min="10246" max="10249" width="10.7109375" style="174" customWidth="1"/>
    <col min="10250" max="10250" width="3.7109375" style="174" customWidth="1"/>
    <col min="10251" max="10497" width="9.140625" style="174"/>
    <col min="10498" max="10498" width="13.7109375" style="174" customWidth="1"/>
    <col min="10499" max="10499" width="42.7109375" style="174" bestFit="1" customWidth="1"/>
    <col min="10500" max="10500" width="8.7109375" style="174" customWidth="1"/>
    <col min="10501" max="10501" width="9.85546875" style="174" customWidth="1"/>
    <col min="10502" max="10505" width="10.7109375" style="174" customWidth="1"/>
    <col min="10506" max="10506" width="3.7109375" style="174" customWidth="1"/>
    <col min="10507" max="10753" width="9.140625" style="174"/>
    <col min="10754" max="10754" width="13.7109375" style="174" customWidth="1"/>
    <col min="10755" max="10755" width="42.7109375" style="174" bestFit="1" customWidth="1"/>
    <col min="10756" max="10756" width="8.7109375" style="174" customWidth="1"/>
    <col min="10757" max="10757" width="9.85546875" style="174" customWidth="1"/>
    <col min="10758" max="10761" width="10.7109375" style="174" customWidth="1"/>
    <col min="10762" max="10762" width="3.7109375" style="174" customWidth="1"/>
    <col min="10763" max="11009" width="9.140625" style="174"/>
    <col min="11010" max="11010" width="13.7109375" style="174" customWidth="1"/>
    <col min="11011" max="11011" width="42.7109375" style="174" bestFit="1" customWidth="1"/>
    <col min="11012" max="11012" width="8.7109375" style="174" customWidth="1"/>
    <col min="11013" max="11013" width="9.85546875" style="174" customWidth="1"/>
    <col min="11014" max="11017" width="10.7109375" style="174" customWidth="1"/>
    <col min="11018" max="11018" width="3.7109375" style="174" customWidth="1"/>
    <col min="11019" max="11265" width="9.140625" style="174"/>
    <col min="11266" max="11266" width="13.7109375" style="174" customWidth="1"/>
    <col min="11267" max="11267" width="42.7109375" style="174" bestFit="1" customWidth="1"/>
    <col min="11268" max="11268" width="8.7109375" style="174" customWidth="1"/>
    <col min="11269" max="11269" width="9.85546875" style="174" customWidth="1"/>
    <col min="11270" max="11273" width="10.7109375" style="174" customWidth="1"/>
    <col min="11274" max="11274" width="3.7109375" style="174" customWidth="1"/>
    <col min="11275" max="11521" width="9.140625" style="174"/>
    <col min="11522" max="11522" width="13.7109375" style="174" customWidth="1"/>
    <col min="11523" max="11523" width="42.7109375" style="174" bestFit="1" customWidth="1"/>
    <col min="11524" max="11524" width="8.7109375" style="174" customWidth="1"/>
    <col min="11525" max="11525" width="9.85546875" style="174" customWidth="1"/>
    <col min="11526" max="11529" width="10.7109375" style="174" customWidth="1"/>
    <col min="11530" max="11530" width="3.7109375" style="174" customWidth="1"/>
    <col min="11531" max="11777" width="9.140625" style="174"/>
    <col min="11778" max="11778" width="13.7109375" style="174" customWidth="1"/>
    <col min="11779" max="11779" width="42.7109375" style="174" bestFit="1" customWidth="1"/>
    <col min="11780" max="11780" width="8.7109375" style="174" customWidth="1"/>
    <col min="11781" max="11781" width="9.85546875" style="174" customWidth="1"/>
    <col min="11782" max="11785" width="10.7109375" style="174" customWidth="1"/>
    <col min="11786" max="11786" width="3.7109375" style="174" customWidth="1"/>
    <col min="11787" max="12033" width="9.140625" style="174"/>
    <col min="12034" max="12034" width="13.7109375" style="174" customWidth="1"/>
    <col min="12035" max="12035" width="42.7109375" style="174" bestFit="1" customWidth="1"/>
    <col min="12036" max="12036" width="8.7109375" style="174" customWidth="1"/>
    <col min="12037" max="12037" width="9.85546875" style="174" customWidth="1"/>
    <col min="12038" max="12041" width="10.7109375" style="174" customWidth="1"/>
    <col min="12042" max="12042" width="3.7109375" style="174" customWidth="1"/>
    <col min="12043" max="12289" width="9.140625" style="174"/>
    <col min="12290" max="12290" width="13.7109375" style="174" customWidth="1"/>
    <col min="12291" max="12291" width="42.7109375" style="174" bestFit="1" customWidth="1"/>
    <col min="12292" max="12292" width="8.7109375" style="174" customWidth="1"/>
    <col min="12293" max="12293" width="9.85546875" style="174" customWidth="1"/>
    <col min="12294" max="12297" width="10.7109375" style="174" customWidth="1"/>
    <col min="12298" max="12298" width="3.7109375" style="174" customWidth="1"/>
    <col min="12299" max="12545" width="9.140625" style="174"/>
    <col min="12546" max="12546" width="13.7109375" style="174" customWidth="1"/>
    <col min="12547" max="12547" width="42.7109375" style="174" bestFit="1" customWidth="1"/>
    <col min="12548" max="12548" width="8.7109375" style="174" customWidth="1"/>
    <col min="12549" max="12549" width="9.85546875" style="174" customWidth="1"/>
    <col min="12550" max="12553" width="10.7109375" style="174" customWidth="1"/>
    <col min="12554" max="12554" width="3.7109375" style="174" customWidth="1"/>
    <col min="12555" max="12801" width="9.140625" style="174"/>
    <col min="12802" max="12802" width="13.7109375" style="174" customWidth="1"/>
    <col min="12803" max="12803" width="42.7109375" style="174" bestFit="1" customWidth="1"/>
    <col min="12804" max="12804" width="8.7109375" style="174" customWidth="1"/>
    <col min="12805" max="12805" width="9.85546875" style="174" customWidth="1"/>
    <col min="12806" max="12809" width="10.7109375" style="174" customWidth="1"/>
    <col min="12810" max="12810" width="3.7109375" style="174" customWidth="1"/>
    <col min="12811" max="13057" width="9.140625" style="174"/>
    <col min="13058" max="13058" width="13.7109375" style="174" customWidth="1"/>
    <col min="13059" max="13059" width="42.7109375" style="174" bestFit="1" customWidth="1"/>
    <col min="13060" max="13060" width="8.7109375" style="174" customWidth="1"/>
    <col min="13061" max="13061" width="9.85546875" style="174" customWidth="1"/>
    <col min="13062" max="13065" width="10.7109375" style="174" customWidth="1"/>
    <col min="13066" max="13066" width="3.7109375" style="174" customWidth="1"/>
    <col min="13067" max="13313" width="9.140625" style="174"/>
    <col min="13314" max="13314" width="13.7109375" style="174" customWidth="1"/>
    <col min="13315" max="13315" width="42.7109375" style="174" bestFit="1" customWidth="1"/>
    <col min="13316" max="13316" width="8.7109375" style="174" customWidth="1"/>
    <col min="13317" max="13317" width="9.85546875" style="174" customWidth="1"/>
    <col min="13318" max="13321" width="10.7109375" style="174" customWidth="1"/>
    <col min="13322" max="13322" width="3.7109375" style="174" customWidth="1"/>
    <col min="13323" max="13569" width="9.140625" style="174"/>
    <col min="13570" max="13570" width="13.7109375" style="174" customWidth="1"/>
    <col min="13571" max="13571" width="42.7109375" style="174" bestFit="1" customWidth="1"/>
    <col min="13572" max="13572" width="8.7109375" style="174" customWidth="1"/>
    <col min="13573" max="13573" width="9.85546875" style="174" customWidth="1"/>
    <col min="13574" max="13577" width="10.7109375" style="174" customWidth="1"/>
    <col min="13578" max="13578" width="3.7109375" style="174" customWidth="1"/>
    <col min="13579" max="13825" width="9.140625" style="174"/>
    <col min="13826" max="13826" width="13.7109375" style="174" customWidth="1"/>
    <col min="13827" max="13827" width="42.7109375" style="174" bestFit="1" customWidth="1"/>
    <col min="13828" max="13828" width="8.7109375" style="174" customWidth="1"/>
    <col min="13829" max="13829" width="9.85546875" style="174" customWidth="1"/>
    <col min="13830" max="13833" width="10.7109375" style="174" customWidth="1"/>
    <col min="13834" max="13834" width="3.7109375" style="174" customWidth="1"/>
    <col min="13835" max="14081" width="9.140625" style="174"/>
    <col min="14082" max="14082" width="13.7109375" style="174" customWidth="1"/>
    <col min="14083" max="14083" width="42.7109375" style="174" bestFit="1" customWidth="1"/>
    <col min="14084" max="14084" width="8.7109375" style="174" customWidth="1"/>
    <col min="14085" max="14085" width="9.85546875" style="174" customWidth="1"/>
    <col min="14086" max="14089" width="10.7109375" style="174" customWidth="1"/>
    <col min="14090" max="14090" width="3.7109375" style="174" customWidth="1"/>
    <col min="14091" max="14337" width="9.140625" style="174"/>
    <col min="14338" max="14338" width="13.7109375" style="174" customWidth="1"/>
    <col min="14339" max="14339" width="42.7109375" style="174" bestFit="1" customWidth="1"/>
    <col min="14340" max="14340" width="8.7109375" style="174" customWidth="1"/>
    <col min="14341" max="14341" width="9.85546875" style="174" customWidth="1"/>
    <col min="14342" max="14345" width="10.7109375" style="174" customWidth="1"/>
    <col min="14346" max="14346" width="3.7109375" style="174" customWidth="1"/>
    <col min="14347" max="14593" width="9.140625" style="174"/>
    <col min="14594" max="14594" width="13.7109375" style="174" customWidth="1"/>
    <col min="14595" max="14595" width="42.7109375" style="174" bestFit="1" customWidth="1"/>
    <col min="14596" max="14596" width="8.7109375" style="174" customWidth="1"/>
    <col min="14597" max="14597" width="9.85546875" style="174" customWidth="1"/>
    <col min="14598" max="14601" width="10.7109375" style="174" customWidth="1"/>
    <col min="14602" max="14602" width="3.7109375" style="174" customWidth="1"/>
    <col min="14603" max="14849" width="9.140625" style="174"/>
    <col min="14850" max="14850" width="13.7109375" style="174" customWidth="1"/>
    <col min="14851" max="14851" width="42.7109375" style="174" bestFit="1" customWidth="1"/>
    <col min="14852" max="14852" width="8.7109375" style="174" customWidth="1"/>
    <col min="14853" max="14853" width="9.85546875" style="174" customWidth="1"/>
    <col min="14854" max="14857" width="10.7109375" style="174" customWidth="1"/>
    <col min="14858" max="14858" width="3.7109375" style="174" customWidth="1"/>
    <col min="14859" max="15105" width="9.140625" style="174"/>
    <col min="15106" max="15106" width="13.7109375" style="174" customWidth="1"/>
    <col min="15107" max="15107" width="42.7109375" style="174" bestFit="1" customWidth="1"/>
    <col min="15108" max="15108" width="8.7109375" style="174" customWidth="1"/>
    <col min="15109" max="15109" width="9.85546875" style="174" customWidth="1"/>
    <col min="15110" max="15113" width="10.7109375" style="174" customWidth="1"/>
    <col min="15114" max="15114" width="3.7109375" style="174" customWidth="1"/>
    <col min="15115" max="15361" width="9.140625" style="174"/>
    <col min="15362" max="15362" width="13.7109375" style="174" customWidth="1"/>
    <col min="15363" max="15363" width="42.7109375" style="174" bestFit="1" customWidth="1"/>
    <col min="15364" max="15364" width="8.7109375" style="174" customWidth="1"/>
    <col min="15365" max="15365" width="9.85546875" style="174" customWidth="1"/>
    <col min="15366" max="15369" width="10.7109375" style="174" customWidth="1"/>
    <col min="15370" max="15370" width="3.7109375" style="174" customWidth="1"/>
    <col min="15371" max="15617" width="9.140625" style="174"/>
    <col min="15618" max="15618" width="13.7109375" style="174" customWidth="1"/>
    <col min="15619" max="15619" width="42.7109375" style="174" bestFit="1" customWidth="1"/>
    <col min="15620" max="15620" width="8.7109375" style="174" customWidth="1"/>
    <col min="15621" max="15621" width="9.85546875" style="174" customWidth="1"/>
    <col min="15622" max="15625" width="10.7109375" style="174" customWidth="1"/>
    <col min="15626" max="15626" width="3.7109375" style="174" customWidth="1"/>
    <col min="15627" max="15873" width="9.140625" style="174"/>
    <col min="15874" max="15874" width="13.7109375" style="174" customWidth="1"/>
    <col min="15875" max="15875" width="42.7109375" style="174" bestFit="1" customWidth="1"/>
    <col min="15876" max="15876" width="8.7109375" style="174" customWidth="1"/>
    <col min="15877" max="15877" width="9.85546875" style="174" customWidth="1"/>
    <col min="15878" max="15881" width="10.7109375" style="174" customWidth="1"/>
    <col min="15882" max="15882" width="3.7109375" style="174" customWidth="1"/>
    <col min="15883" max="16129" width="9.140625" style="174"/>
    <col min="16130" max="16130" width="13.7109375" style="174" customWidth="1"/>
    <col min="16131" max="16131" width="42.7109375" style="174" bestFit="1" customWidth="1"/>
    <col min="16132" max="16132" width="8.7109375" style="174" customWidth="1"/>
    <col min="16133" max="16133" width="9.85546875" style="174" customWidth="1"/>
    <col min="16134" max="16137" width="10.7109375" style="174" customWidth="1"/>
    <col min="16138" max="16138" width="3.7109375" style="174" customWidth="1"/>
    <col min="16139" max="16384" width="9.140625" style="174"/>
  </cols>
  <sheetData>
    <row r="1" spans="2:9" ht="13.5" thickBot="1" x14ac:dyDescent="0.25">
      <c r="C1" s="175"/>
      <c r="D1" s="176"/>
    </row>
    <row r="2" spans="2:9" ht="15.75" customHeight="1" x14ac:dyDescent="0.2">
      <c r="B2" s="628" t="s">
        <v>199</v>
      </c>
      <c r="C2" s="644" t="s">
        <v>198</v>
      </c>
      <c r="D2" s="632"/>
      <c r="E2" s="632"/>
      <c r="F2" s="633"/>
      <c r="G2" s="376"/>
      <c r="H2" s="376"/>
      <c r="I2" s="376"/>
    </row>
    <row r="3" spans="2:9" ht="15.75" customHeight="1" thickBot="1" x14ac:dyDescent="0.25">
      <c r="B3" s="629"/>
      <c r="C3" s="634"/>
      <c r="D3" s="635"/>
      <c r="E3" s="635"/>
      <c r="F3" s="636"/>
      <c r="G3" s="376"/>
      <c r="H3" s="376"/>
      <c r="I3" s="376"/>
    </row>
    <row r="4" spans="2:9" ht="15.75" customHeight="1" x14ac:dyDescent="0.2">
      <c r="C4" s="634"/>
      <c r="D4" s="635"/>
      <c r="E4" s="635"/>
      <c r="F4" s="636"/>
      <c r="G4" s="376"/>
      <c r="H4" s="376"/>
      <c r="I4" s="376"/>
    </row>
    <row r="5" spans="2:9" ht="15.75" customHeight="1" x14ac:dyDescent="0.2">
      <c r="C5" s="634"/>
      <c r="D5" s="635"/>
      <c r="E5" s="635"/>
      <c r="F5" s="636"/>
      <c r="G5" s="376"/>
      <c r="H5" s="376"/>
      <c r="I5" s="376"/>
    </row>
    <row r="6" spans="2:9" ht="15.75" customHeight="1" x14ac:dyDescent="0.2">
      <c r="C6" s="634"/>
      <c r="D6" s="635"/>
      <c r="E6" s="635"/>
      <c r="F6" s="636"/>
      <c r="G6" s="376"/>
      <c r="H6" s="376"/>
      <c r="I6" s="376"/>
    </row>
    <row r="7" spans="2:9" ht="15.75" customHeight="1" x14ac:dyDescent="0.2">
      <c r="C7" s="634"/>
      <c r="D7" s="635"/>
      <c r="E7" s="635"/>
      <c r="F7" s="636"/>
      <c r="G7" s="376"/>
      <c r="H7" s="376"/>
      <c r="I7" s="376"/>
    </row>
    <row r="8" spans="2:9" ht="15.75" customHeight="1" x14ac:dyDescent="0.2">
      <c r="C8" s="634"/>
      <c r="D8" s="635"/>
      <c r="E8" s="635"/>
      <c r="F8" s="636"/>
      <c r="G8" s="376"/>
      <c r="H8" s="376"/>
      <c r="I8" s="376"/>
    </row>
    <row r="9" spans="2:9" ht="15.75" customHeight="1" x14ac:dyDescent="0.2">
      <c r="C9" s="634"/>
      <c r="D9" s="635"/>
      <c r="E9" s="635"/>
      <c r="F9" s="636"/>
      <c r="G9" s="376"/>
      <c r="H9" s="376"/>
      <c r="I9" s="376"/>
    </row>
    <row r="10" spans="2:9" ht="15.75" customHeight="1" x14ac:dyDescent="0.2">
      <c r="C10" s="634"/>
      <c r="D10" s="635"/>
      <c r="E10" s="635"/>
      <c r="F10" s="636"/>
      <c r="G10" s="376"/>
      <c r="H10" s="376"/>
      <c r="I10" s="376"/>
    </row>
    <row r="11" spans="2:9" ht="15.75" customHeight="1" x14ac:dyDescent="0.2">
      <c r="C11" s="634"/>
      <c r="D11" s="635"/>
      <c r="E11" s="635"/>
      <c r="F11" s="636"/>
      <c r="G11" s="376"/>
      <c r="H11" s="376"/>
      <c r="I11" s="376"/>
    </row>
    <row r="12" spans="2:9" ht="15.75" customHeight="1" x14ac:dyDescent="0.2">
      <c r="C12" s="634"/>
      <c r="D12" s="635"/>
      <c r="E12" s="635"/>
      <c r="F12" s="636"/>
      <c r="G12" s="376"/>
      <c r="H12" s="376"/>
      <c r="I12" s="376"/>
    </row>
    <row r="13" spans="2:9" ht="15.75" customHeight="1" x14ac:dyDescent="0.2">
      <c r="C13" s="637"/>
      <c r="D13" s="638"/>
      <c r="E13" s="638"/>
      <c r="F13" s="639"/>
      <c r="G13" s="376"/>
      <c r="H13" s="376"/>
      <c r="I13" s="376"/>
    </row>
    <row r="14" spans="2:9" ht="13.5" thickBot="1" x14ac:dyDescent="0.25"/>
    <row r="15" spans="2:9" s="177" customFormat="1" ht="13.5" thickBot="1" x14ac:dyDescent="0.25">
      <c r="C15" s="177" t="s">
        <v>0</v>
      </c>
      <c r="D15" s="178"/>
      <c r="E15" s="8"/>
      <c r="F15" s="8"/>
      <c r="G15" s="9" t="s">
        <v>1</v>
      </c>
      <c r="H15" s="10">
        <v>1</v>
      </c>
      <c r="I15" s="8"/>
    </row>
    <row r="16" spans="2:9" ht="13.5" thickBot="1" x14ac:dyDescent="0.25">
      <c r="C16" s="177"/>
      <c r="G16" s="9"/>
      <c r="H16" s="10"/>
    </row>
    <row r="17" spans="2:14" ht="13.5" thickBot="1" x14ac:dyDescent="0.25">
      <c r="C17" s="177"/>
      <c r="G17" s="9"/>
      <c r="H17" s="10"/>
    </row>
    <row r="18" spans="2:14" ht="13.5" thickBot="1" x14ac:dyDescent="0.25"/>
    <row r="19" spans="2:14" s="181" customFormat="1" x14ac:dyDescent="0.2">
      <c r="B19" s="179" t="s">
        <v>2</v>
      </c>
      <c r="C19" s="180" t="s">
        <v>3</v>
      </c>
      <c r="D19" s="180" t="s">
        <v>4</v>
      </c>
      <c r="E19" s="13" t="s">
        <v>5</v>
      </c>
      <c r="F19" s="14" t="s">
        <v>6</v>
      </c>
      <c r="G19" s="13" t="s">
        <v>6</v>
      </c>
      <c r="H19" s="13" t="s">
        <v>7</v>
      </c>
      <c r="I19" s="13" t="s">
        <v>8</v>
      </c>
    </row>
    <row r="20" spans="2:14" s="181" customFormat="1" ht="33" thickBot="1" x14ac:dyDescent="0.25">
      <c r="B20" s="220" t="s">
        <v>9</v>
      </c>
      <c r="C20" s="182"/>
      <c r="D20" s="182"/>
      <c r="E20" s="19"/>
      <c r="F20" s="20" t="s">
        <v>29</v>
      </c>
      <c r="G20" s="21" t="s">
        <v>30</v>
      </c>
      <c r="H20" s="19"/>
      <c r="I20" s="19"/>
    </row>
    <row r="21" spans="2:14" s="181" customFormat="1" ht="13.5" thickBot="1" x14ac:dyDescent="0.25">
      <c r="B21" s="183"/>
      <c r="C21" s="184" t="s">
        <v>13</v>
      </c>
      <c r="D21" s="185"/>
      <c r="E21" s="24"/>
      <c r="F21" s="24"/>
      <c r="G21" s="24"/>
      <c r="H21" s="24"/>
      <c r="I21" s="26"/>
    </row>
    <row r="22" spans="2:14" s="190" customFormat="1" x14ac:dyDescent="0.2">
      <c r="B22" s="186"/>
      <c r="C22" s="187"/>
      <c r="D22" s="188"/>
      <c r="E22" s="189"/>
      <c r="F22" s="189"/>
      <c r="G22" s="189"/>
      <c r="H22" s="78"/>
      <c r="I22" s="157"/>
    </row>
    <row r="23" spans="2:14" s="193" customFormat="1" x14ac:dyDescent="0.2">
      <c r="B23" s="191"/>
      <c r="C23" s="191"/>
      <c r="D23" s="85"/>
      <c r="E23" s="192"/>
      <c r="F23" s="192"/>
      <c r="G23" s="192"/>
      <c r="H23" s="61"/>
      <c r="I23" s="62"/>
      <c r="K23" s="194"/>
      <c r="L23" s="195"/>
      <c r="M23" s="221"/>
      <c r="N23" s="221"/>
    </row>
    <row r="24" spans="2:14" x14ac:dyDescent="0.2">
      <c r="B24" s="196"/>
      <c r="C24" s="197"/>
      <c r="D24" s="32"/>
      <c r="E24" s="198"/>
      <c r="F24" s="198"/>
      <c r="G24" s="198"/>
      <c r="H24" s="34"/>
      <c r="I24" s="35"/>
      <c r="K24" s="199"/>
    </row>
    <row r="25" spans="2:14" x14ac:dyDescent="0.2">
      <c r="B25" s="196"/>
      <c r="C25" s="196"/>
      <c r="D25" s="32"/>
      <c r="E25" s="40"/>
      <c r="F25" s="40"/>
      <c r="G25" s="40"/>
      <c r="H25" s="34"/>
      <c r="I25" s="35"/>
      <c r="K25" s="199"/>
    </row>
    <row r="26" spans="2:14" ht="13.5" thickBot="1" x14ac:dyDescent="0.25">
      <c r="B26" s="200"/>
      <c r="C26" s="201"/>
      <c r="D26" s="202"/>
      <c r="E26" s="74"/>
      <c r="F26" s="74"/>
      <c r="G26" s="74"/>
      <c r="H26" s="74"/>
      <c r="I26" s="159"/>
    </row>
    <row r="27" spans="2:14" ht="13.5" thickBot="1" x14ac:dyDescent="0.25">
      <c r="B27" s="203"/>
      <c r="C27" s="204" t="s">
        <v>14</v>
      </c>
      <c r="D27" s="205"/>
      <c r="E27" s="49"/>
      <c r="F27" s="49"/>
      <c r="G27" s="49"/>
      <c r="H27" s="51" t="s">
        <v>15</v>
      </c>
      <c r="I27" s="10">
        <f>SUM(I22:I26)</f>
        <v>0</v>
      </c>
    </row>
    <row r="28" spans="2:14" ht="13.5" thickBot="1" x14ac:dyDescent="0.25">
      <c r="B28" s="203"/>
      <c r="C28" s="201"/>
      <c r="D28" s="206"/>
      <c r="E28" s="44"/>
      <c r="F28" s="44"/>
      <c r="G28" s="44"/>
      <c r="H28" s="44"/>
      <c r="I28" s="46"/>
    </row>
    <row r="29" spans="2:14" ht="13.5" thickBot="1" x14ac:dyDescent="0.25">
      <c r="B29" s="207"/>
      <c r="C29" s="184" t="s">
        <v>16</v>
      </c>
      <c r="D29" s="206"/>
      <c r="E29" s="44"/>
      <c r="F29" s="44"/>
      <c r="G29" s="44"/>
      <c r="H29" s="44"/>
      <c r="I29" s="46"/>
    </row>
    <row r="30" spans="2:14" s="211" customFormat="1" x14ac:dyDescent="0.2">
      <c r="B30" s="208"/>
      <c r="C30" s="209"/>
      <c r="D30" s="210"/>
      <c r="E30" s="75"/>
      <c r="F30" s="75"/>
      <c r="G30" s="75"/>
      <c r="H30" s="75"/>
      <c r="I30" s="79"/>
    </row>
    <row r="31" spans="2:14" s="211" customFormat="1" x14ac:dyDescent="0.2">
      <c r="B31" s="212"/>
      <c r="C31" s="212"/>
      <c r="D31" s="213"/>
      <c r="E31" s="60"/>
      <c r="F31" s="60"/>
      <c r="G31" s="60"/>
      <c r="H31" s="61"/>
      <c r="I31" s="62"/>
    </row>
    <row r="32" spans="2:14" s="211" customFormat="1" x14ac:dyDescent="0.2">
      <c r="B32" s="212"/>
      <c r="C32" s="212"/>
      <c r="D32" s="213"/>
      <c r="E32" s="60"/>
      <c r="F32" s="60"/>
      <c r="G32" s="60"/>
      <c r="H32" s="61"/>
      <c r="I32" s="62"/>
    </row>
    <row r="33" spans="2:11" s="211" customFormat="1" x14ac:dyDescent="0.2">
      <c r="B33" s="212"/>
      <c r="C33" s="212"/>
      <c r="D33" s="213"/>
      <c r="E33" s="60"/>
      <c r="F33" s="60"/>
      <c r="G33" s="60"/>
      <c r="H33" s="60"/>
      <c r="I33" s="62"/>
    </row>
    <row r="34" spans="2:11" s="211" customFormat="1" x14ac:dyDescent="0.2">
      <c r="B34" s="212"/>
      <c r="C34" s="212"/>
      <c r="D34" s="213"/>
      <c r="E34" s="60"/>
      <c r="F34" s="60"/>
      <c r="G34" s="60"/>
      <c r="H34" s="61"/>
      <c r="I34" s="62"/>
    </row>
    <row r="35" spans="2:11" s="211" customFormat="1" x14ac:dyDescent="0.2">
      <c r="B35" s="212"/>
      <c r="C35" s="212"/>
      <c r="D35" s="213"/>
      <c r="E35" s="60"/>
      <c r="F35" s="60"/>
      <c r="G35" s="60"/>
      <c r="H35" s="61"/>
      <c r="I35" s="62"/>
    </row>
    <row r="36" spans="2:11" x14ac:dyDescent="0.2">
      <c r="B36" s="196"/>
      <c r="C36" s="196"/>
      <c r="D36" s="214"/>
      <c r="E36" s="40"/>
      <c r="F36" s="40"/>
      <c r="G36" s="40"/>
      <c r="H36" s="40"/>
      <c r="I36" s="35"/>
    </row>
    <row r="37" spans="2:11" ht="13.5" thickBot="1" x14ac:dyDescent="0.25">
      <c r="B37" s="200"/>
      <c r="C37" s="201"/>
      <c r="D37" s="215"/>
      <c r="E37" s="76"/>
      <c r="F37" s="76"/>
      <c r="G37" s="76"/>
      <c r="H37" s="34"/>
      <c r="I37" s="83"/>
      <c r="K37" s="199"/>
    </row>
    <row r="38" spans="2:11" ht="13.5" thickBot="1" x14ac:dyDescent="0.25">
      <c r="B38" s="203"/>
      <c r="C38" s="204" t="s">
        <v>17</v>
      </c>
      <c r="D38" s="205"/>
      <c r="E38" s="49"/>
      <c r="F38" s="49"/>
      <c r="G38" s="49"/>
      <c r="H38" s="51" t="s">
        <v>15</v>
      </c>
      <c r="I38" s="10">
        <f>SUM(I30:I37)</f>
        <v>0</v>
      </c>
    </row>
    <row r="39" spans="2:11" ht="13.5" thickBot="1" x14ac:dyDescent="0.25">
      <c r="B39" s="203"/>
      <c r="C39" s="201"/>
      <c r="D39" s="206"/>
      <c r="E39" s="44"/>
      <c r="F39" s="44"/>
      <c r="G39" s="44"/>
      <c r="H39" s="44"/>
      <c r="I39" s="46"/>
    </row>
    <row r="40" spans="2:11" ht="13.5" thickBot="1" x14ac:dyDescent="0.25">
      <c r="B40" s="207"/>
      <c r="C40" s="184" t="s">
        <v>18</v>
      </c>
      <c r="D40" s="206"/>
      <c r="E40" s="44"/>
      <c r="F40" s="44"/>
      <c r="G40" s="44"/>
      <c r="H40" s="44"/>
      <c r="I40" s="46"/>
    </row>
    <row r="41" spans="2:11" ht="185.1" customHeight="1" x14ac:dyDescent="0.2">
      <c r="B41" s="377" t="str">
        <f>'ANAS 2015'!B12</f>
        <v xml:space="preserve">SIC.04.02.010.3.b </v>
      </c>
      <c r="C41" s="380"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1" s="382" t="str">
        <f>'ANAS 2015'!D12</f>
        <v>mq</v>
      </c>
      <c r="E41" s="388">
        <f>2.7*2</f>
        <v>5.4</v>
      </c>
      <c r="F41" s="389">
        <f>'ANAS 2015'!E12</f>
        <v>15.59</v>
      </c>
      <c r="G41" s="388">
        <f t="shared" ref="G41:G42" si="0">F41/4</f>
        <v>3.8975</v>
      </c>
      <c r="H41" s="390">
        <f t="shared" ref="H41:H42" si="1">E41/$H$15</f>
        <v>5.4</v>
      </c>
      <c r="I41" s="391">
        <f t="shared" ref="I41:I42" si="2">H41*G41</f>
        <v>21.046500000000002</v>
      </c>
      <c r="K41" s="199"/>
    </row>
    <row r="42" spans="2:11" ht="185.1" customHeight="1" thickBot="1" x14ac:dyDescent="0.25">
      <c r="B42" s="377" t="str">
        <f>'ANAS 2015'!B14</f>
        <v xml:space="preserve">SIC.04.02.010.4.b </v>
      </c>
      <c r="C42" s="380" t="str">
        <f>'ANAS 2015'!C14</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OLTRE 3,01 MQ DI SUPERFICIE 
-PER OGNI MESE IN PIÙ O FRAZIONE </v>
      </c>
      <c r="D42" s="382" t="str">
        <f>'ANAS 2015'!D10</f>
        <v>mq</v>
      </c>
      <c r="E42" s="388">
        <f>3.74*1</f>
        <v>3.74</v>
      </c>
      <c r="F42" s="389">
        <f>'ANAS 2015'!E14</f>
        <v>15.97</v>
      </c>
      <c r="G42" s="388">
        <f t="shared" si="0"/>
        <v>3.9925000000000002</v>
      </c>
      <c r="H42" s="390">
        <f t="shared" si="1"/>
        <v>3.74</v>
      </c>
      <c r="I42" s="391">
        <f t="shared" si="2"/>
        <v>14.931950000000002</v>
      </c>
      <c r="K42" s="199"/>
    </row>
    <row r="43" spans="2:11" ht="13.5" thickBot="1" x14ac:dyDescent="0.25">
      <c r="B43" s="203"/>
      <c r="C43" s="204" t="s">
        <v>22</v>
      </c>
      <c r="D43" s="205"/>
      <c r="E43" s="49"/>
      <c r="F43" s="49"/>
      <c r="G43" s="49"/>
      <c r="H43" s="51" t="s">
        <v>15</v>
      </c>
      <c r="I43" s="10">
        <f>SUM(I41:I42)</f>
        <v>35.978450000000002</v>
      </c>
    </row>
    <row r="44" spans="2:11" ht="13.5" thickBot="1" x14ac:dyDescent="0.25">
      <c r="C44" s="216"/>
      <c r="D44" s="217"/>
      <c r="E44" s="66"/>
      <c r="F44" s="66"/>
      <c r="G44" s="66"/>
      <c r="H44" s="67"/>
      <c r="I44" s="67"/>
    </row>
    <row r="45" spans="2:11" ht="13.5" thickBot="1" x14ac:dyDescent="0.25">
      <c r="C45" s="218"/>
      <c r="D45" s="218"/>
      <c r="E45" s="218"/>
      <c r="F45" s="218"/>
      <c r="G45" s="218" t="s">
        <v>23</v>
      </c>
      <c r="H45" s="69" t="s">
        <v>24</v>
      </c>
      <c r="I45" s="10">
        <f>I43+I38+I27</f>
        <v>35.978450000000002</v>
      </c>
    </row>
    <row r="48" spans="2:11" x14ac:dyDescent="0.2">
      <c r="B48" s="229" t="s">
        <v>25</v>
      </c>
      <c r="C48" s="230"/>
      <c r="D48" s="231"/>
      <c r="E48" s="232"/>
      <c r="F48" s="232"/>
      <c r="G48" s="232"/>
      <c r="H48" s="232"/>
      <c r="I48" s="232"/>
      <c r="J48" s="232"/>
      <c r="K48" s="232"/>
    </row>
    <row r="49" spans="2:11" ht="15" x14ac:dyDescent="0.2">
      <c r="B49" s="233" t="s">
        <v>26</v>
      </c>
      <c r="C49" s="643" t="s">
        <v>156</v>
      </c>
      <c r="D49" s="643"/>
      <c r="E49" s="643"/>
      <c r="F49" s="643"/>
      <c r="G49" s="643"/>
      <c r="H49" s="643"/>
      <c r="I49" s="643"/>
      <c r="J49" s="643"/>
      <c r="K49" s="643"/>
    </row>
    <row r="50" spans="2:11" ht="26.25" customHeight="1" x14ac:dyDescent="0.2">
      <c r="B50" s="233" t="s">
        <v>27</v>
      </c>
      <c r="C50" s="643" t="s">
        <v>158</v>
      </c>
      <c r="D50" s="643"/>
      <c r="E50" s="643"/>
      <c r="F50" s="643"/>
      <c r="G50" s="643"/>
      <c r="H50" s="643"/>
      <c r="I50" s="643"/>
      <c r="J50" s="320"/>
      <c r="K50" s="320"/>
    </row>
  </sheetData>
  <mergeCells count="4">
    <mergeCell ref="B2:B3"/>
    <mergeCell ref="C49:K49"/>
    <mergeCell ref="C50:I50"/>
    <mergeCell ref="C2:F13"/>
  </mergeCells>
  <printOptions horizontalCentered="1"/>
  <pageMargins left="0.39370078740157483" right="0.39370078740157483" top="0.19685039370078741" bottom="0.19685039370078741" header="0.51181102362204722" footer="0.51181102362204722"/>
  <pageSetup paperSize="9" scale="57" orientation="portrait" horizontalDpi="4294967293"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46"/>
  <sheetViews>
    <sheetView view="pageBreakPreview" zoomScale="85" zoomScaleNormal="85" zoomScaleSheetLayoutView="85" workbookViewId="0">
      <selection activeCell="J49" sqref="J49"/>
    </sheetView>
  </sheetViews>
  <sheetFormatPr defaultRowHeight="12.75" x14ac:dyDescent="0.2"/>
  <cols>
    <col min="1" max="1" width="3.7109375" style="1" customWidth="1"/>
    <col min="2" max="2" width="18.7109375" style="153"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640" t="s">
        <v>202</v>
      </c>
      <c r="C2" s="642" t="s">
        <v>201</v>
      </c>
      <c r="D2" s="632"/>
      <c r="E2" s="632"/>
      <c r="F2" s="633"/>
      <c r="G2" s="394"/>
      <c r="H2" s="394"/>
    </row>
    <row r="3" spans="2:8" ht="15.75" customHeight="1" thickBot="1" x14ac:dyDescent="0.25">
      <c r="B3" s="641"/>
      <c r="C3" s="634"/>
      <c r="D3" s="635"/>
      <c r="E3" s="635"/>
      <c r="F3" s="636"/>
      <c r="G3" s="394"/>
      <c r="H3" s="394"/>
    </row>
    <row r="4" spans="2:8" ht="15.75" customHeight="1" x14ac:dyDescent="0.2">
      <c r="C4" s="634"/>
      <c r="D4" s="635"/>
      <c r="E4" s="635"/>
      <c r="F4" s="636"/>
      <c r="G4" s="394"/>
      <c r="H4" s="394"/>
    </row>
    <row r="5" spans="2:8" ht="15.75" customHeight="1" x14ac:dyDescent="0.2">
      <c r="C5" s="634"/>
      <c r="D5" s="635"/>
      <c r="E5" s="635"/>
      <c r="F5" s="636"/>
      <c r="G5" s="394"/>
      <c r="H5" s="394"/>
    </row>
    <row r="6" spans="2:8" ht="15.75" customHeight="1" x14ac:dyDescent="0.2">
      <c r="C6" s="634"/>
      <c r="D6" s="635"/>
      <c r="E6" s="635"/>
      <c r="F6" s="636"/>
      <c r="G6" s="394"/>
      <c r="H6" s="394"/>
    </row>
    <row r="7" spans="2:8" ht="15.75" customHeight="1" x14ac:dyDescent="0.2">
      <c r="C7" s="634"/>
      <c r="D7" s="635"/>
      <c r="E7" s="635"/>
      <c r="F7" s="636"/>
      <c r="G7" s="394"/>
      <c r="H7" s="394"/>
    </row>
    <row r="8" spans="2:8" ht="15.75" customHeight="1" x14ac:dyDescent="0.2">
      <c r="C8" s="634"/>
      <c r="D8" s="635"/>
      <c r="E8" s="635"/>
      <c r="F8" s="636"/>
      <c r="G8" s="394"/>
      <c r="H8" s="394"/>
    </row>
    <row r="9" spans="2:8" ht="15.75" customHeight="1" x14ac:dyDescent="0.2">
      <c r="C9" s="634"/>
      <c r="D9" s="635"/>
      <c r="E9" s="635"/>
      <c r="F9" s="636"/>
      <c r="G9" s="394"/>
      <c r="H9" s="394"/>
    </row>
    <row r="10" spans="2:8" ht="15.75" customHeight="1" x14ac:dyDescent="0.2">
      <c r="C10" s="634"/>
      <c r="D10" s="635"/>
      <c r="E10" s="635"/>
      <c r="F10" s="636"/>
      <c r="G10" s="394"/>
      <c r="H10" s="394"/>
    </row>
    <row r="11" spans="2:8" ht="15.75" customHeight="1" x14ac:dyDescent="0.2">
      <c r="C11" s="634"/>
      <c r="D11" s="635"/>
      <c r="E11" s="635"/>
      <c r="F11" s="636"/>
      <c r="G11" s="394"/>
      <c r="H11" s="394"/>
    </row>
    <row r="12" spans="2:8" ht="15.75" customHeight="1" x14ac:dyDescent="0.2">
      <c r="C12" s="634"/>
      <c r="D12" s="635"/>
      <c r="E12" s="635"/>
      <c r="F12" s="636"/>
      <c r="G12" s="394"/>
      <c r="H12" s="394"/>
    </row>
    <row r="13" spans="2:8" ht="15.75" customHeight="1" x14ac:dyDescent="0.2">
      <c r="C13" s="637"/>
      <c r="D13" s="638"/>
      <c r="E13" s="638"/>
      <c r="F13" s="639"/>
      <c r="G13" s="394"/>
      <c r="H13" s="394"/>
    </row>
    <row r="14" spans="2:8" ht="13.5" thickBot="1" x14ac:dyDescent="0.25"/>
    <row r="15" spans="2:8" s="6" customFormat="1" ht="13.5" thickBot="1" x14ac:dyDescent="0.25">
      <c r="B15" s="154"/>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55"/>
      <c r="C21" s="22" t="s">
        <v>13</v>
      </c>
      <c r="D21" s="23"/>
      <c r="E21" s="24"/>
      <c r="F21" s="24"/>
      <c r="G21" s="24"/>
      <c r="H21" s="26"/>
    </row>
    <row r="22" spans="2:13" s="29" customFormat="1" x14ac:dyDescent="0.2">
      <c r="B22" s="156"/>
      <c r="C22" s="27"/>
      <c r="D22" s="123"/>
      <c r="E22" s="71"/>
      <c r="F22" s="71"/>
      <c r="G22" s="78"/>
      <c r="H22" s="157"/>
    </row>
    <row r="23" spans="2:13" s="86" customFormat="1" x14ac:dyDescent="0.2">
      <c r="B23" s="59"/>
      <c r="C23" s="84"/>
      <c r="D23" s="85"/>
      <c r="E23" s="72"/>
      <c r="F23" s="72"/>
      <c r="G23" s="61"/>
      <c r="H23" s="62"/>
      <c r="J23" s="87"/>
      <c r="K23" s="88"/>
      <c r="L23" s="89"/>
      <c r="M23" s="89"/>
    </row>
    <row r="24" spans="2:13" x14ac:dyDescent="0.2">
      <c r="B24" s="63"/>
      <c r="C24" s="31"/>
      <c r="D24" s="32"/>
      <c r="E24" s="73"/>
      <c r="F24" s="73"/>
      <c r="G24" s="34"/>
      <c r="H24" s="35"/>
      <c r="J24" s="36"/>
    </row>
    <row r="25" spans="2:13" x14ac:dyDescent="0.2">
      <c r="B25" s="63"/>
      <c r="C25" s="38"/>
      <c r="D25" s="32"/>
      <c r="E25" s="40"/>
      <c r="F25" s="40"/>
      <c r="G25" s="34"/>
      <c r="H25" s="35"/>
      <c r="J25" s="36"/>
    </row>
    <row r="26" spans="2:13" ht="13.5" thickBot="1" x14ac:dyDescent="0.25">
      <c r="B26" s="158"/>
      <c r="C26" s="42"/>
      <c r="D26" s="134"/>
      <c r="E26" s="74"/>
      <c r="F26" s="74"/>
      <c r="G26" s="74"/>
      <c r="H26" s="159"/>
    </row>
    <row r="27" spans="2:13" ht="13.5" thickBot="1" x14ac:dyDescent="0.25">
      <c r="B27" s="160"/>
      <c r="C27" s="47" t="s">
        <v>14</v>
      </c>
      <c r="D27" s="48"/>
      <c r="E27" s="49"/>
      <c r="F27" s="49"/>
      <c r="G27" s="51" t="s">
        <v>15</v>
      </c>
      <c r="H27" s="10">
        <f>SUM(H22:H26)</f>
        <v>0</v>
      </c>
    </row>
    <row r="28" spans="2:13" ht="13.5" thickBot="1" x14ac:dyDescent="0.25">
      <c r="B28" s="160"/>
      <c r="C28" s="42"/>
      <c r="D28" s="43"/>
      <c r="E28" s="44"/>
      <c r="F28" s="44"/>
      <c r="G28" s="44"/>
      <c r="H28" s="46"/>
    </row>
    <row r="29" spans="2:13" ht="13.5" thickBot="1" x14ac:dyDescent="0.25">
      <c r="B29" s="161"/>
      <c r="C29" s="22" t="s">
        <v>16</v>
      </c>
      <c r="D29" s="43"/>
      <c r="E29" s="44"/>
      <c r="F29" s="44"/>
      <c r="G29" s="44"/>
      <c r="H29" s="46"/>
    </row>
    <row r="30" spans="2:13" s="91" customFormat="1" x14ac:dyDescent="0.2">
      <c r="B30" s="162"/>
      <c r="C30" s="90"/>
      <c r="D30" s="143"/>
      <c r="E30" s="75"/>
      <c r="F30" s="75"/>
      <c r="G30" s="75"/>
      <c r="H30" s="79"/>
    </row>
    <row r="31" spans="2:13" s="91" customFormat="1" x14ac:dyDescent="0.2">
      <c r="B31" s="163"/>
      <c r="C31" s="92"/>
      <c r="D31" s="164"/>
      <c r="E31" s="165"/>
      <c r="F31" s="165"/>
      <c r="G31" s="61"/>
      <c r="H31" s="62"/>
    </row>
    <row r="32" spans="2:13" s="91" customFormat="1" x14ac:dyDescent="0.2">
      <c r="B32" s="163"/>
      <c r="C32" s="92"/>
      <c r="D32" s="93"/>
      <c r="E32" s="60"/>
      <c r="F32" s="60"/>
      <c r="G32" s="61"/>
      <c r="H32" s="62"/>
    </row>
    <row r="33" spans="2:10" s="91" customFormat="1" x14ac:dyDescent="0.2">
      <c r="B33" s="163"/>
      <c r="C33" s="92"/>
      <c r="D33" s="93"/>
      <c r="E33" s="60"/>
      <c r="F33" s="60"/>
      <c r="G33" s="60"/>
      <c r="H33" s="62"/>
    </row>
    <row r="34" spans="2:10" s="91" customFormat="1" x14ac:dyDescent="0.2">
      <c r="B34" s="163"/>
      <c r="C34" s="92"/>
      <c r="D34" s="93"/>
      <c r="E34" s="60"/>
      <c r="F34" s="60"/>
      <c r="G34" s="61"/>
      <c r="H34" s="62"/>
    </row>
    <row r="35" spans="2:10" s="91" customFormat="1" x14ac:dyDescent="0.2">
      <c r="B35" s="163"/>
      <c r="C35" s="92"/>
      <c r="D35" s="93"/>
      <c r="E35" s="60"/>
      <c r="F35" s="60"/>
      <c r="G35" s="61"/>
      <c r="H35" s="62"/>
    </row>
    <row r="36" spans="2:10" x14ac:dyDescent="0.2">
      <c r="B36" s="63"/>
      <c r="C36" s="38"/>
      <c r="D36" s="134"/>
      <c r="E36" s="74"/>
      <c r="F36" s="74"/>
      <c r="G36" s="40"/>
      <c r="H36" s="159"/>
    </row>
    <row r="37" spans="2:10" ht="13.5" thickBot="1" x14ac:dyDescent="0.25">
      <c r="B37" s="158"/>
      <c r="C37" s="42"/>
      <c r="D37" s="82"/>
      <c r="E37" s="76"/>
      <c r="F37" s="76"/>
      <c r="G37" s="34"/>
      <c r="H37" s="83"/>
      <c r="J37" s="36"/>
    </row>
    <row r="38" spans="2:10" ht="13.5" thickBot="1" x14ac:dyDescent="0.25">
      <c r="B38" s="160"/>
      <c r="C38" s="47" t="s">
        <v>17</v>
      </c>
      <c r="D38" s="48"/>
      <c r="E38" s="49"/>
      <c r="F38" s="49"/>
      <c r="G38" s="51" t="s">
        <v>15</v>
      </c>
      <c r="H38" s="10">
        <f>SUM(H30:H37)</f>
        <v>0</v>
      </c>
    </row>
    <row r="39" spans="2:10" ht="13.5" thickBot="1" x14ac:dyDescent="0.25">
      <c r="B39" s="160"/>
      <c r="C39" s="42"/>
      <c r="D39" s="43"/>
      <c r="E39" s="44"/>
      <c r="F39" s="44"/>
      <c r="G39" s="44"/>
      <c r="H39" s="46"/>
    </row>
    <row r="40" spans="2:10" ht="13.5" thickBot="1" x14ac:dyDescent="0.25">
      <c r="B40" s="161"/>
      <c r="C40" s="22" t="s">
        <v>18</v>
      </c>
      <c r="D40" s="94"/>
      <c r="E40" s="57"/>
      <c r="F40" s="57"/>
      <c r="G40" s="57"/>
      <c r="H40" s="95"/>
    </row>
    <row r="41" spans="2:10" ht="153" x14ac:dyDescent="0.2">
      <c r="B41" s="401" t="str">
        <f>'ANAS 2015'!B20</f>
        <v xml:space="preserve">SIC.04.04.001 </v>
      </c>
      <c r="C41"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1" s="378" t="str">
        <f>'ANAS 2015'!D20</f>
        <v xml:space="preserve">cad </v>
      </c>
      <c r="E41" s="403">
        <v>6</v>
      </c>
      <c r="F41" s="404">
        <f>'ANAS 2015'!E20</f>
        <v>0.85</v>
      </c>
      <c r="G41" s="405">
        <f>E41/$G$15</f>
        <v>6</v>
      </c>
      <c r="H41" s="406">
        <f>G41*F41</f>
        <v>5.0999999999999996</v>
      </c>
      <c r="J41" s="36"/>
    </row>
    <row r="42" spans="2:10" ht="153" x14ac:dyDescent="0.2">
      <c r="B42" s="401" t="str">
        <f>'ANAS 2015'!B19</f>
        <v xml:space="preserve">SIC.04.03.015 </v>
      </c>
      <c r="C42"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2" s="378" t="str">
        <f>'ANAS 2015'!D19</f>
        <v xml:space="preserve">cad </v>
      </c>
      <c r="E42" s="403">
        <v>12</v>
      </c>
      <c r="F42" s="403">
        <f>'ANAS 2015'!E19</f>
        <v>0.25</v>
      </c>
      <c r="G42" s="405">
        <f>E42/$G$15</f>
        <v>12</v>
      </c>
      <c r="H42" s="406">
        <f>G42*F42</f>
        <v>3</v>
      </c>
      <c r="J42" s="36"/>
    </row>
    <row r="43" spans="2:10" ht="102.75" thickBot="1" x14ac:dyDescent="0.25">
      <c r="B43" s="402" t="str">
        <f>'ANALISI DI MERCATO'!B4</f>
        <v>BSIC-AM002</v>
      </c>
      <c r="C43" s="377" t="str">
        <f>'ANALISI DI MERCATO'!C4</f>
        <v>Carrello completo di PMV full color 120x120 e alfanumerico monocromatico, completo di rimorchio a pianale attrezzato, tabellone elevabile con pannello a pittogrammi più luci lampeggianti, tabellone elevabile con pannello alfanumerico, meccanica di movimentazione per PMV full color tipo grafico, gruppo elettrogeno (diesel) in contenitore di protezione, serbatoio carburante separato in contenitore di protezione, centralina di controllo, modem GSM, dispositivo GPS, quadro di comando in contenitore di protezione, batterie in gel 200 Ah, software di gestione, noleggio giornaliero, compresi gli oneri per il mantenimento in efficienza per tutta la durata dei lavori.</v>
      </c>
      <c r="D43" s="378" t="str">
        <f>'ANALISI DI MERCATO'!D4</f>
        <v>cad</v>
      </c>
      <c r="E43" s="403">
        <v>1</v>
      </c>
      <c r="F43" s="403">
        <f>'ANALISI DI MERCATO'!H4</f>
        <v>69.654986666666673</v>
      </c>
      <c r="G43" s="390">
        <f t="shared" ref="G43" si="0">E43/$G$15</f>
        <v>1</v>
      </c>
      <c r="H43" s="391">
        <f t="shared" ref="H43" si="1">G43*F43</f>
        <v>69.654986666666673</v>
      </c>
      <c r="J43" s="36"/>
    </row>
    <row r="44" spans="2:10" ht="13.5" thickBot="1" x14ac:dyDescent="0.25">
      <c r="B44" s="160"/>
      <c r="C44" s="47" t="s">
        <v>22</v>
      </c>
      <c r="D44" s="48"/>
      <c r="E44" s="49"/>
      <c r="F44" s="49"/>
      <c r="G44" s="51" t="s">
        <v>15</v>
      </c>
      <c r="H44" s="10">
        <f>SUM(H41:H43)</f>
        <v>77.754986666666667</v>
      </c>
    </row>
    <row r="45" spans="2:10" ht="13.5" thickBot="1" x14ac:dyDescent="0.25">
      <c r="C45" s="64"/>
      <c r="D45" s="65"/>
      <c r="E45" s="66"/>
      <c r="F45" s="66"/>
      <c r="G45" s="67"/>
      <c r="H45" s="67"/>
    </row>
    <row r="46" spans="2:10" ht="13.5" thickBot="1" x14ac:dyDescent="0.25">
      <c r="C46" s="68"/>
      <c r="D46" s="68"/>
      <c r="E46" s="68"/>
      <c r="F46" s="68" t="s">
        <v>23</v>
      </c>
      <c r="G46" s="69" t="s">
        <v>31</v>
      </c>
      <c r="H46" s="10">
        <f>H44+H38+H27</f>
        <v>77.754986666666667</v>
      </c>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56"/>
  <sheetViews>
    <sheetView view="pageBreakPreview" zoomScale="85" zoomScaleNormal="100" zoomScaleSheetLayoutView="85" workbookViewId="0">
      <selection activeCell="J49" sqref="J49"/>
    </sheetView>
  </sheetViews>
  <sheetFormatPr defaultRowHeight="15" x14ac:dyDescent="0.25"/>
  <cols>
    <col min="1" max="1" width="3.7109375" style="1" customWidth="1"/>
    <col min="2" max="2" width="18.7109375" style="153" customWidth="1"/>
    <col min="3" max="3" width="80.7109375" style="1" customWidth="1"/>
    <col min="4" max="4" width="8.7109375" style="5" customWidth="1"/>
    <col min="5" max="5" width="8.7109375" style="118" customWidth="1"/>
    <col min="6" max="8" width="10.7109375" style="118"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40" t="s">
        <v>306</v>
      </c>
      <c r="C2" s="642" t="s">
        <v>203</v>
      </c>
      <c r="D2" s="632"/>
      <c r="E2" s="632"/>
      <c r="F2" s="633"/>
      <c r="G2" s="392"/>
      <c r="H2" s="393"/>
    </row>
    <row r="3" spans="2:8" ht="15.75" customHeight="1" thickBot="1" x14ac:dyDescent="0.25">
      <c r="B3" s="641"/>
      <c r="C3" s="634"/>
      <c r="D3" s="635"/>
      <c r="E3" s="635"/>
      <c r="F3" s="636"/>
      <c r="G3" s="394"/>
      <c r="H3" s="395"/>
    </row>
    <row r="4" spans="2:8" ht="15.75" customHeight="1" x14ac:dyDescent="0.2">
      <c r="C4" s="634"/>
      <c r="D4" s="635"/>
      <c r="E4" s="635"/>
      <c r="F4" s="636"/>
      <c r="G4" s="394"/>
      <c r="H4" s="395"/>
    </row>
    <row r="5" spans="2:8" ht="15.75" customHeight="1" x14ac:dyDescent="0.2">
      <c r="C5" s="634"/>
      <c r="D5" s="635"/>
      <c r="E5" s="635"/>
      <c r="F5" s="636"/>
      <c r="G5" s="394"/>
      <c r="H5" s="395"/>
    </row>
    <row r="6" spans="2:8" ht="15.75" customHeight="1" x14ac:dyDescent="0.2">
      <c r="C6" s="634"/>
      <c r="D6" s="635"/>
      <c r="E6" s="635"/>
      <c r="F6" s="636"/>
      <c r="G6" s="394"/>
      <c r="H6" s="395"/>
    </row>
    <row r="7" spans="2:8" ht="15.75" customHeight="1" x14ac:dyDescent="0.2">
      <c r="C7" s="634"/>
      <c r="D7" s="635"/>
      <c r="E7" s="635"/>
      <c r="F7" s="636"/>
      <c r="G7" s="394"/>
      <c r="H7" s="395"/>
    </row>
    <row r="8" spans="2:8" ht="15.75" customHeight="1" x14ac:dyDescent="0.2">
      <c r="C8" s="634"/>
      <c r="D8" s="635"/>
      <c r="E8" s="635"/>
      <c r="F8" s="636"/>
      <c r="G8" s="394"/>
      <c r="H8" s="395"/>
    </row>
    <row r="9" spans="2:8" ht="15.75" customHeight="1" x14ac:dyDescent="0.2">
      <c r="C9" s="634"/>
      <c r="D9" s="635"/>
      <c r="E9" s="635"/>
      <c r="F9" s="636"/>
      <c r="G9" s="394"/>
      <c r="H9" s="395"/>
    </row>
    <row r="10" spans="2:8" ht="15.75" customHeight="1" x14ac:dyDescent="0.2">
      <c r="C10" s="634"/>
      <c r="D10" s="635"/>
      <c r="E10" s="635"/>
      <c r="F10" s="636"/>
      <c r="G10" s="394"/>
      <c r="H10" s="395"/>
    </row>
    <row r="11" spans="2:8" ht="15.75" customHeight="1" x14ac:dyDescent="0.2">
      <c r="C11" s="634"/>
      <c r="D11" s="635"/>
      <c r="E11" s="635"/>
      <c r="F11" s="636"/>
      <c r="G11" s="394"/>
      <c r="H11" s="395"/>
    </row>
    <row r="12" spans="2:8" ht="15.75" customHeight="1" x14ac:dyDescent="0.2">
      <c r="C12" s="634"/>
      <c r="D12" s="635"/>
      <c r="E12" s="635"/>
      <c r="F12" s="636"/>
      <c r="G12" s="394"/>
      <c r="H12" s="395"/>
    </row>
    <row r="13" spans="2:8" ht="15.75" customHeight="1" x14ac:dyDescent="0.2">
      <c r="C13" s="637"/>
      <c r="D13" s="638"/>
      <c r="E13" s="638"/>
      <c r="F13" s="639"/>
      <c r="G13" s="396"/>
      <c r="H13" s="397"/>
    </row>
    <row r="14" spans="2:8" ht="15.75" thickBot="1" x14ac:dyDescent="0.3"/>
    <row r="15" spans="2:8" s="6" customFormat="1" ht="13.5" thickBot="1" x14ac:dyDescent="0.25">
      <c r="B15" s="154"/>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19"/>
      <c r="G20" s="19"/>
      <c r="H20" s="19"/>
    </row>
    <row r="21" spans="2:13" s="16" customFormat="1" ht="13.5" thickBot="1" x14ac:dyDescent="0.25">
      <c r="B21" s="166"/>
      <c r="C21" s="22" t="s">
        <v>13</v>
      </c>
      <c r="D21" s="23"/>
      <c r="E21" s="24"/>
      <c r="F21" s="24"/>
      <c r="G21" s="24"/>
      <c r="H21" s="26"/>
    </row>
    <row r="22" spans="2:13" s="29" customFormat="1" x14ac:dyDescent="0.25">
      <c r="B22" s="58"/>
      <c r="C22" s="27"/>
      <c r="D22" s="123"/>
      <c r="E22" s="71"/>
      <c r="F22" s="71"/>
      <c r="G22" s="124"/>
      <c r="H22" s="125"/>
    </row>
    <row r="23" spans="2:13" s="29" customFormat="1" ht="51" x14ac:dyDescent="0.2">
      <c r="B23" s="454" t="str">
        <f>'ANAS 2015'!B24</f>
        <v>L.01.001.b</v>
      </c>
      <c r="C23" s="377" t="str">
        <f>'ANAS 2015'!C24</f>
        <v>NOLO DI AUTOCARRO PER LAVORO DIURNO
funzionante compreso conducente, carburante e lubrificante per prestazioni di lavoro diurno
Per ogni ora di lavoro.
DELLA PORTATA FINO DA QL 41 A 60QL</v>
      </c>
      <c r="D23" s="418" t="str">
        <f>'ANAS 2015'!D24</f>
        <v>h</v>
      </c>
      <c r="E23" s="398">
        <v>2</v>
      </c>
      <c r="F23" s="388">
        <f>'ANAS 2015'!E24</f>
        <v>75.648979999999995</v>
      </c>
      <c r="G23" s="419">
        <f>E23/$G$15</f>
        <v>2</v>
      </c>
      <c r="H23" s="420">
        <f>G23*F23</f>
        <v>151.29795999999999</v>
      </c>
      <c r="I23" s="408"/>
      <c r="J23" s="36"/>
      <c r="K23" s="16"/>
      <c r="L23" s="37"/>
      <c r="M23" s="37"/>
    </row>
    <row r="24" spans="2:13" ht="13.5" thickBot="1" x14ac:dyDescent="0.25">
      <c r="B24" s="409"/>
      <c r="C24" s="410"/>
      <c r="D24" s="411"/>
      <c r="E24" s="421"/>
      <c r="F24" s="421"/>
      <c r="G24" s="421"/>
      <c r="H24" s="422"/>
    </row>
    <row r="25" spans="2:13" ht="13.5" thickBot="1" x14ac:dyDescent="0.25">
      <c r="B25" s="412"/>
      <c r="C25" s="47" t="s">
        <v>14</v>
      </c>
      <c r="D25" s="413"/>
      <c r="E25" s="423"/>
      <c r="F25" s="423"/>
      <c r="G25" s="51" t="s">
        <v>15</v>
      </c>
      <c r="H25" s="10">
        <f>SUM(H22:H24)</f>
        <v>151.29795999999999</v>
      </c>
    </row>
    <row r="26" spans="2:13" ht="13.5" thickBot="1" x14ac:dyDescent="0.25">
      <c r="B26" s="412"/>
      <c r="C26" s="410"/>
      <c r="D26" s="414"/>
      <c r="E26" s="424"/>
      <c r="F26" s="424"/>
      <c r="G26" s="424"/>
      <c r="H26" s="425"/>
    </row>
    <row r="27" spans="2:13" ht="13.5" thickBot="1" x14ac:dyDescent="0.25">
      <c r="B27" s="415"/>
      <c r="C27" s="22" t="s">
        <v>16</v>
      </c>
      <c r="D27" s="414"/>
      <c r="E27" s="424"/>
      <c r="F27" s="424"/>
      <c r="G27" s="424"/>
      <c r="H27" s="425"/>
    </row>
    <row r="28" spans="2:13" ht="12.75" x14ac:dyDescent="0.2">
      <c r="B28" s="427"/>
      <c r="C28" s="428"/>
      <c r="D28" s="429"/>
      <c r="E28" s="430"/>
      <c r="F28" s="430"/>
      <c r="G28" s="430"/>
      <c r="H28" s="431"/>
    </row>
    <row r="29" spans="2:13" ht="12.75" x14ac:dyDescent="0.2">
      <c r="B29" s="401"/>
      <c r="C29" s="416" t="s">
        <v>163</v>
      </c>
      <c r="D29" s="379"/>
      <c r="E29" s="404"/>
      <c r="F29" s="404"/>
      <c r="G29" s="404"/>
      <c r="H29" s="426"/>
    </row>
    <row r="30" spans="2:13" ht="12.75" x14ac:dyDescent="0.2">
      <c r="B30" s="226" t="str">
        <f>'ANAS 2015'!B23</f>
        <v>CE.1.05</v>
      </c>
      <c r="C30" s="417" t="str">
        <f>'ANAS 2015'!C23</f>
        <v>Guardiania (turni 8 ore)</v>
      </c>
      <c r="D30" s="379" t="str">
        <f>'ANAS 2015'!D23</f>
        <v>h</v>
      </c>
      <c r="E30" s="404">
        <v>2</v>
      </c>
      <c r="F30" s="403">
        <f>'ANAS 2015'!E23</f>
        <v>23.480270000000001</v>
      </c>
      <c r="G30" s="419">
        <f>E30/$G$15</f>
        <v>2</v>
      </c>
      <c r="H30" s="420">
        <f>G30*F30</f>
        <v>46.960540000000002</v>
      </c>
    </row>
    <row r="31" spans="2:13" ht="12.75" x14ac:dyDescent="0.2">
      <c r="B31" s="226"/>
      <c r="C31" s="417"/>
      <c r="D31" s="378"/>
      <c r="E31" s="403"/>
      <c r="F31" s="403"/>
      <c r="G31" s="419"/>
      <c r="H31" s="420"/>
    </row>
    <row r="32" spans="2:13" ht="12.75" x14ac:dyDescent="0.2">
      <c r="B32" s="226"/>
      <c r="C32" s="417" t="s">
        <v>164</v>
      </c>
      <c r="D32" s="378"/>
      <c r="E32" s="403"/>
      <c r="F32" s="388"/>
      <c r="G32" s="403"/>
      <c r="H32" s="420"/>
    </row>
    <row r="33" spans="2:10" ht="12.75" x14ac:dyDescent="0.2">
      <c r="B33" s="226" t="str">
        <f>'ANAS 2015'!B23</f>
        <v>CE.1.05</v>
      </c>
      <c r="C33" s="417" t="str">
        <f>'ANAS 2015'!C23</f>
        <v>Guardiania (turni 8 ore)</v>
      </c>
      <c r="D33" s="378" t="str">
        <f>'ANAS 2015'!D23</f>
        <v>h</v>
      </c>
      <c r="E33" s="403">
        <v>2</v>
      </c>
      <c r="F33" s="403">
        <f>'ANAS 2015'!E23</f>
        <v>23.480270000000001</v>
      </c>
      <c r="G33" s="419">
        <f>E33/$G$15</f>
        <v>2</v>
      </c>
      <c r="H33" s="420">
        <f>G33*F33</f>
        <v>46.960540000000002</v>
      </c>
    </row>
    <row r="34" spans="2:10" ht="15.75" thickBot="1" x14ac:dyDescent="0.3">
      <c r="B34" s="167"/>
      <c r="C34" s="42"/>
      <c r="D34" s="82"/>
      <c r="E34" s="148"/>
      <c r="F34" s="148"/>
      <c r="G34" s="130"/>
      <c r="H34" s="149"/>
      <c r="J34" s="36"/>
    </row>
    <row r="35" spans="2:10" ht="15.75" thickBot="1" x14ac:dyDescent="0.3">
      <c r="B35" s="168"/>
      <c r="C35" s="47" t="s">
        <v>17</v>
      </c>
      <c r="D35" s="48"/>
      <c r="E35" s="138"/>
      <c r="F35" s="138"/>
      <c r="G35" s="51" t="s">
        <v>15</v>
      </c>
      <c r="H35" s="10">
        <f>SUM(H29:H34)</f>
        <v>93.921080000000003</v>
      </c>
    </row>
    <row r="36" spans="2:10" ht="15.75" thickBot="1" x14ac:dyDescent="0.3">
      <c r="B36" s="168"/>
      <c r="C36" s="42"/>
      <c r="D36" s="43"/>
      <c r="E36" s="139"/>
      <c r="F36" s="139"/>
      <c r="G36" s="139"/>
      <c r="H36" s="140"/>
    </row>
    <row r="37" spans="2:10" ht="15.75" thickBot="1" x14ac:dyDescent="0.3">
      <c r="B37" s="169"/>
      <c r="C37" s="22" t="s">
        <v>18</v>
      </c>
      <c r="D37" s="43"/>
      <c r="E37" s="139"/>
      <c r="F37" s="139"/>
      <c r="G37" s="170"/>
      <c r="H37" s="140"/>
    </row>
    <row r="38" spans="2:10" x14ac:dyDescent="0.25">
      <c r="B38" s="58"/>
      <c r="C38" s="171"/>
      <c r="D38" s="77"/>
      <c r="E38" s="124"/>
      <c r="F38" s="124"/>
      <c r="G38" s="172">
        <f>E38/$G$15</f>
        <v>0</v>
      </c>
      <c r="H38" s="125">
        <f>G38*F38</f>
        <v>0</v>
      </c>
      <c r="J38" s="36"/>
    </row>
    <row r="39" spans="2:10" x14ac:dyDescent="0.25">
      <c r="B39" s="30"/>
      <c r="C39" s="38"/>
      <c r="D39" s="54"/>
      <c r="E39" s="132"/>
      <c r="F39" s="132"/>
      <c r="G39" s="130"/>
      <c r="H39" s="131"/>
      <c r="J39" s="36"/>
    </row>
    <row r="40" spans="2:10" x14ac:dyDescent="0.25">
      <c r="B40" s="30"/>
      <c r="C40" s="38"/>
      <c r="D40" s="54"/>
      <c r="E40" s="132"/>
      <c r="F40" s="132"/>
      <c r="G40" s="130"/>
      <c r="H40" s="131"/>
      <c r="J40" s="36"/>
    </row>
    <row r="41" spans="2:10" x14ac:dyDescent="0.25">
      <c r="B41" s="30"/>
      <c r="C41" s="38"/>
      <c r="D41" s="54"/>
      <c r="E41" s="132"/>
      <c r="F41" s="132"/>
      <c r="G41" s="130"/>
      <c r="H41" s="131"/>
      <c r="J41" s="36"/>
    </row>
    <row r="42" spans="2:10" x14ac:dyDescent="0.25">
      <c r="B42" s="30"/>
      <c r="C42" s="38"/>
      <c r="D42" s="54"/>
      <c r="E42" s="132"/>
      <c r="F42" s="132"/>
      <c r="G42" s="130"/>
      <c r="H42" s="131"/>
      <c r="J42" s="36"/>
    </row>
    <row r="43" spans="2:10" x14ac:dyDescent="0.25">
      <c r="B43" s="30"/>
      <c r="C43" s="38"/>
      <c r="D43" s="54"/>
      <c r="E43" s="132"/>
      <c r="F43" s="132"/>
      <c r="G43" s="130"/>
      <c r="H43" s="131"/>
      <c r="J43" s="36"/>
    </row>
    <row r="44" spans="2:10" x14ac:dyDescent="0.25">
      <c r="B44" s="30"/>
      <c r="C44" s="38"/>
      <c r="D44" s="54"/>
      <c r="E44" s="132"/>
      <c r="F44" s="132"/>
      <c r="G44" s="130"/>
      <c r="H44" s="131"/>
      <c r="J44" s="36"/>
    </row>
    <row r="45" spans="2:10" x14ac:dyDescent="0.25">
      <c r="B45" s="30"/>
      <c r="C45" s="38"/>
      <c r="D45" s="54"/>
      <c r="E45" s="132"/>
      <c r="F45" s="132"/>
      <c r="G45" s="130"/>
      <c r="H45" s="131"/>
      <c r="J45" s="36"/>
    </row>
    <row r="46" spans="2:10" x14ac:dyDescent="0.25">
      <c r="B46" s="30"/>
      <c r="C46" s="38"/>
      <c r="D46" s="54"/>
      <c r="E46" s="132"/>
      <c r="F46" s="132"/>
      <c r="G46" s="130"/>
      <c r="H46" s="131"/>
      <c r="J46" s="36"/>
    </row>
    <row r="47" spans="2:10" x14ac:dyDescent="0.25">
      <c r="B47" s="30"/>
      <c r="C47" s="38"/>
      <c r="D47" s="54"/>
      <c r="E47" s="132"/>
      <c r="F47" s="132"/>
      <c r="G47" s="130"/>
      <c r="H47" s="131"/>
      <c r="J47" s="36"/>
    </row>
    <row r="48" spans="2:10" x14ac:dyDescent="0.25">
      <c r="B48" s="30"/>
      <c r="C48" s="38"/>
      <c r="D48" s="54"/>
      <c r="E48" s="132"/>
      <c r="F48" s="132"/>
      <c r="G48" s="130"/>
      <c r="H48" s="131"/>
      <c r="J48" s="36"/>
    </row>
    <row r="49" spans="2:10" ht="15.75" thickBot="1" x14ac:dyDescent="0.3">
      <c r="B49" s="30"/>
      <c r="C49" s="38"/>
      <c r="D49" s="54"/>
      <c r="E49" s="132"/>
      <c r="F49" s="132"/>
      <c r="G49" s="130"/>
      <c r="H49" s="131"/>
      <c r="J49" s="36"/>
    </row>
    <row r="50" spans="2:10" ht="15.75" thickBot="1" x14ac:dyDescent="0.3">
      <c r="B50" s="513"/>
      <c r="C50" s="514" t="s">
        <v>301</v>
      </c>
      <c r="D50" s="54"/>
      <c r="E50" s="132"/>
      <c r="F50" s="132"/>
      <c r="G50" s="130"/>
      <c r="H50" s="131"/>
      <c r="J50" s="36"/>
    </row>
    <row r="51" spans="2:10" ht="51" x14ac:dyDescent="0.25">
      <c r="B51" s="515"/>
      <c r="C51" s="377" t="s">
        <v>302</v>
      </c>
      <c r="D51" s="54"/>
      <c r="E51" s="132"/>
      <c r="F51" s="132"/>
      <c r="G51" s="130"/>
      <c r="H51" s="131"/>
      <c r="J51" s="36"/>
    </row>
    <row r="52" spans="2:10" ht="15.75" thickBot="1" x14ac:dyDescent="0.3">
      <c r="B52" s="167"/>
      <c r="C52" s="81"/>
      <c r="D52" s="82"/>
      <c r="E52" s="148"/>
      <c r="F52" s="148"/>
      <c r="G52" s="148"/>
      <c r="H52" s="149"/>
    </row>
    <row r="53" spans="2:10" ht="15.75" thickBot="1" x14ac:dyDescent="0.3">
      <c r="B53" s="168"/>
      <c r="C53" s="47" t="s">
        <v>22</v>
      </c>
      <c r="D53" s="48"/>
      <c r="E53" s="138"/>
      <c r="F53" s="138"/>
      <c r="G53" s="51" t="s">
        <v>15</v>
      </c>
      <c r="H53" s="10">
        <f>SUM(H38:H52)</f>
        <v>0</v>
      </c>
    </row>
    <row r="54" spans="2:10" ht="15.75" thickBot="1" x14ac:dyDescent="0.3">
      <c r="B54" s="173"/>
      <c r="C54" s="64"/>
      <c r="D54" s="65"/>
      <c r="E54" s="150"/>
      <c r="F54" s="150"/>
      <c r="G54" s="151"/>
      <c r="H54" s="151"/>
    </row>
    <row r="55" spans="2:10" ht="13.5" thickBot="1" x14ac:dyDescent="0.25">
      <c r="B55" s="173"/>
      <c r="C55" s="68"/>
      <c r="D55" s="68"/>
      <c r="E55" s="68"/>
      <c r="F55" s="68" t="s">
        <v>23</v>
      </c>
      <c r="G55" s="69" t="s">
        <v>15</v>
      </c>
      <c r="H55" s="10">
        <f>H53+H35+H25</f>
        <v>245.21904000000001</v>
      </c>
    </row>
    <row r="56" spans="2:10" x14ac:dyDescent="0.25">
      <c r="B56" s="173"/>
    </row>
  </sheetData>
  <mergeCells count="2">
    <mergeCell ref="B2:B3"/>
    <mergeCell ref="C2:F13"/>
  </mergeCells>
  <printOptions horizontalCentered="1"/>
  <pageMargins left="0.39370078740157483" right="0.39370078740157483" top="0.19685039370078741" bottom="0.19685039370078741" header="0.51181102362204722" footer="0.51181102362204722"/>
  <pageSetup paperSize="9" scale="63" orientation="portrait" horizontalDpi="4294967293" r:id="rId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79998168889431442"/>
  </sheetPr>
  <dimension ref="B1:M58"/>
  <sheetViews>
    <sheetView view="pageBreakPreview" zoomScale="70" zoomScaleNormal="85" zoomScaleSheetLayoutView="70" workbookViewId="0"/>
  </sheetViews>
  <sheetFormatPr defaultRowHeight="15" x14ac:dyDescent="0.25"/>
  <cols>
    <col min="1" max="1" width="3.7109375" style="1" customWidth="1"/>
    <col min="2" max="2" width="18.5703125" style="117" customWidth="1"/>
    <col min="3" max="3" width="80.7109375" style="1" customWidth="1"/>
    <col min="4" max="4" width="8.7109375" style="5" customWidth="1"/>
    <col min="5" max="5" width="8.7109375" style="118" customWidth="1"/>
    <col min="6" max="10" width="10.7109375" style="118" customWidth="1"/>
    <col min="11" max="11" width="3.7109375" style="1" customWidth="1"/>
    <col min="12" max="246" width="9.140625" style="1"/>
    <col min="247" max="247" width="13.7109375" style="1" customWidth="1"/>
    <col min="248" max="248" width="42.7109375" style="1" bestFit="1" customWidth="1"/>
    <col min="249" max="250" width="8.7109375" style="1" customWidth="1"/>
    <col min="251" max="255" width="10.7109375" style="1" customWidth="1"/>
    <col min="256" max="256" width="3.7109375" style="1" customWidth="1"/>
    <col min="257" max="502" width="9.140625" style="1"/>
    <col min="503" max="503" width="13.7109375" style="1" customWidth="1"/>
    <col min="504" max="504" width="42.7109375" style="1" bestFit="1" customWidth="1"/>
    <col min="505" max="506" width="8.7109375" style="1" customWidth="1"/>
    <col min="507" max="511" width="10.7109375" style="1" customWidth="1"/>
    <col min="512" max="512" width="3.7109375" style="1" customWidth="1"/>
    <col min="513" max="758" width="9.140625" style="1"/>
    <col min="759" max="759" width="13.7109375" style="1" customWidth="1"/>
    <col min="760" max="760" width="42.7109375" style="1" bestFit="1" customWidth="1"/>
    <col min="761" max="762" width="8.7109375" style="1" customWidth="1"/>
    <col min="763" max="767" width="10.7109375" style="1" customWidth="1"/>
    <col min="768" max="768" width="3.7109375" style="1" customWidth="1"/>
    <col min="769" max="1014" width="9.140625" style="1"/>
    <col min="1015" max="1015" width="13.7109375" style="1" customWidth="1"/>
    <col min="1016" max="1016" width="42.7109375" style="1" bestFit="1" customWidth="1"/>
    <col min="1017" max="1018" width="8.7109375" style="1" customWidth="1"/>
    <col min="1019" max="1023" width="10.7109375" style="1" customWidth="1"/>
    <col min="1024" max="1024" width="3.7109375" style="1" customWidth="1"/>
    <col min="1025" max="1270" width="9.140625" style="1"/>
    <col min="1271" max="1271" width="13.7109375" style="1" customWidth="1"/>
    <col min="1272" max="1272" width="42.7109375" style="1" bestFit="1" customWidth="1"/>
    <col min="1273" max="1274" width="8.7109375" style="1" customWidth="1"/>
    <col min="1275" max="1279" width="10.7109375" style="1" customWidth="1"/>
    <col min="1280" max="1280" width="3.7109375" style="1" customWidth="1"/>
    <col min="1281" max="1526" width="9.140625" style="1"/>
    <col min="1527" max="1527" width="13.7109375" style="1" customWidth="1"/>
    <col min="1528" max="1528" width="42.7109375" style="1" bestFit="1" customWidth="1"/>
    <col min="1529" max="1530" width="8.7109375" style="1" customWidth="1"/>
    <col min="1531" max="1535" width="10.7109375" style="1" customWidth="1"/>
    <col min="1536" max="1536" width="3.7109375" style="1" customWidth="1"/>
    <col min="1537" max="1782" width="9.140625" style="1"/>
    <col min="1783" max="1783" width="13.7109375" style="1" customWidth="1"/>
    <col min="1784" max="1784" width="42.7109375" style="1" bestFit="1" customWidth="1"/>
    <col min="1785" max="1786" width="8.7109375" style="1" customWidth="1"/>
    <col min="1787" max="1791" width="10.7109375" style="1" customWidth="1"/>
    <col min="1792" max="1792" width="3.7109375" style="1" customWidth="1"/>
    <col min="1793" max="2038" width="9.140625" style="1"/>
    <col min="2039" max="2039" width="13.7109375" style="1" customWidth="1"/>
    <col min="2040" max="2040" width="42.7109375" style="1" bestFit="1" customWidth="1"/>
    <col min="2041" max="2042" width="8.7109375" style="1" customWidth="1"/>
    <col min="2043" max="2047" width="10.7109375" style="1" customWidth="1"/>
    <col min="2048" max="2048" width="3.7109375" style="1" customWidth="1"/>
    <col min="2049" max="2294" width="9.140625" style="1"/>
    <col min="2295" max="2295" width="13.7109375" style="1" customWidth="1"/>
    <col min="2296" max="2296" width="42.7109375" style="1" bestFit="1" customWidth="1"/>
    <col min="2297" max="2298" width="8.7109375" style="1" customWidth="1"/>
    <col min="2299" max="2303" width="10.7109375" style="1" customWidth="1"/>
    <col min="2304" max="2304" width="3.7109375" style="1" customWidth="1"/>
    <col min="2305" max="2550" width="9.140625" style="1"/>
    <col min="2551" max="2551" width="13.7109375" style="1" customWidth="1"/>
    <col min="2552" max="2552" width="42.7109375" style="1" bestFit="1" customWidth="1"/>
    <col min="2553" max="2554" width="8.7109375" style="1" customWidth="1"/>
    <col min="2555" max="2559" width="10.7109375" style="1" customWidth="1"/>
    <col min="2560" max="2560" width="3.7109375" style="1" customWidth="1"/>
    <col min="2561" max="2806" width="9.140625" style="1"/>
    <col min="2807" max="2807" width="13.7109375" style="1" customWidth="1"/>
    <col min="2808" max="2808" width="42.7109375" style="1" bestFit="1" customWidth="1"/>
    <col min="2809" max="2810" width="8.7109375" style="1" customWidth="1"/>
    <col min="2811" max="2815" width="10.7109375" style="1" customWidth="1"/>
    <col min="2816" max="2816" width="3.7109375" style="1" customWidth="1"/>
    <col min="2817" max="3062" width="9.140625" style="1"/>
    <col min="3063" max="3063" width="13.7109375" style="1" customWidth="1"/>
    <col min="3064" max="3064" width="42.7109375" style="1" bestFit="1" customWidth="1"/>
    <col min="3065" max="3066" width="8.7109375" style="1" customWidth="1"/>
    <col min="3067" max="3071" width="10.7109375" style="1" customWidth="1"/>
    <col min="3072" max="3072" width="3.7109375" style="1" customWidth="1"/>
    <col min="3073" max="3318" width="9.140625" style="1"/>
    <col min="3319" max="3319" width="13.7109375" style="1" customWidth="1"/>
    <col min="3320" max="3320" width="42.7109375" style="1" bestFit="1" customWidth="1"/>
    <col min="3321" max="3322" width="8.7109375" style="1" customWidth="1"/>
    <col min="3323" max="3327" width="10.7109375" style="1" customWidth="1"/>
    <col min="3328" max="3328" width="3.7109375" style="1" customWidth="1"/>
    <col min="3329" max="3574" width="9.140625" style="1"/>
    <col min="3575" max="3575" width="13.7109375" style="1" customWidth="1"/>
    <col min="3576" max="3576" width="42.7109375" style="1" bestFit="1" customWidth="1"/>
    <col min="3577" max="3578" width="8.7109375" style="1" customWidth="1"/>
    <col min="3579" max="3583" width="10.7109375" style="1" customWidth="1"/>
    <col min="3584" max="3584" width="3.7109375" style="1" customWidth="1"/>
    <col min="3585" max="3830" width="9.140625" style="1"/>
    <col min="3831" max="3831" width="13.7109375" style="1" customWidth="1"/>
    <col min="3832" max="3832" width="42.7109375" style="1" bestFit="1" customWidth="1"/>
    <col min="3833" max="3834" width="8.7109375" style="1" customWidth="1"/>
    <col min="3835" max="3839" width="10.7109375" style="1" customWidth="1"/>
    <col min="3840" max="3840" width="3.7109375" style="1" customWidth="1"/>
    <col min="3841" max="4086" width="9.140625" style="1"/>
    <col min="4087" max="4087" width="13.7109375" style="1" customWidth="1"/>
    <col min="4088" max="4088" width="42.7109375" style="1" bestFit="1" customWidth="1"/>
    <col min="4089" max="4090" width="8.7109375" style="1" customWidth="1"/>
    <col min="4091" max="4095" width="10.7109375" style="1" customWidth="1"/>
    <col min="4096" max="4096" width="3.7109375" style="1" customWidth="1"/>
    <col min="4097" max="4342" width="9.140625" style="1"/>
    <col min="4343" max="4343" width="13.7109375" style="1" customWidth="1"/>
    <col min="4344" max="4344" width="42.7109375" style="1" bestFit="1" customWidth="1"/>
    <col min="4345" max="4346" width="8.7109375" style="1" customWidth="1"/>
    <col min="4347" max="4351" width="10.7109375" style="1" customWidth="1"/>
    <col min="4352" max="4352" width="3.7109375" style="1" customWidth="1"/>
    <col min="4353" max="4598" width="9.140625" style="1"/>
    <col min="4599" max="4599" width="13.7109375" style="1" customWidth="1"/>
    <col min="4600" max="4600" width="42.7109375" style="1" bestFit="1" customWidth="1"/>
    <col min="4601" max="4602" width="8.7109375" style="1" customWidth="1"/>
    <col min="4603" max="4607" width="10.7109375" style="1" customWidth="1"/>
    <col min="4608" max="4608" width="3.7109375" style="1" customWidth="1"/>
    <col min="4609" max="4854" width="9.140625" style="1"/>
    <col min="4855" max="4855" width="13.7109375" style="1" customWidth="1"/>
    <col min="4856" max="4856" width="42.7109375" style="1" bestFit="1" customWidth="1"/>
    <col min="4857" max="4858" width="8.7109375" style="1" customWidth="1"/>
    <col min="4859" max="4863" width="10.7109375" style="1" customWidth="1"/>
    <col min="4864" max="4864" width="3.7109375" style="1" customWidth="1"/>
    <col min="4865" max="5110" width="9.140625" style="1"/>
    <col min="5111" max="5111" width="13.7109375" style="1" customWidth="1"/>
    <col min="5112" max="5112" width="42.7109375" style="1" bestFit="1" customWidth="1"/>
    <col min="5113" max="5114" width="8.7109375" style="1" customWidth="1"/>
    <col min="5115" max="5119" width="10.7109375" style="1" customWidth="1"/>
    <col min="5120" max="5120" width="3.7109375" style="1" customWidth="1"/>
    <col min="5121" max="5366" width="9.140625" style="1"/>
    <col min="5367" max="5367" width="13.7109375" style="1" customWidth="1"/>
    <col min="5368" max="5368" width="42.7109375" style="1" bestFit="1" customWidth="1"/>
    <col min="5369" max="5370" width="8.7109375" style="1" customWidth="1"/>
    <col min="5371" max="5375" width="10.7109375" style="1" customWidth="1"/>
    <col min="5376" max="5376" width="3.7109375" style="1" customWidth="1"/>
    <col min="5377" max="5622" width="9.140625" style="1"/>
    <col min="5623" max="5623" width="13.7109375" style="1" customWidth="1"/>
    <col min="5624" max="5624" width="42.7109375" style="1" bestFit="1" customWidth="1"/>
    <col min="5625" max="5626" width="8.7109375" style="1" customWidth="1"/>
    <col min="5627" max="5631" width="10.7109375" style="1" customWidth="1"/>
    <col min="5632" max="5632" width="3.7109375" style="1" customWidth="1"/>
    <col min="5633" max="5878" width="9.140625" style="1"/>
    <col min="5879" max="5879" width="13.7109375" style="1" customWidth="1"/>
    <col min="5880" max="5880" width="42.7109375" style="1" bestFit="1" customWidth="1"/>
    <col min="5881" max="5882" width="8.7109375" style="1" customWidth="1"/>
    <col min="5883" max="5887" width="10.7109375" style="1" customWidth="1"/>
    <col min="5888" max="5888" width="3.7109375" style="1" customWidth="1"/>
    <col min="5889" max="6134" width="9.140625" style="1"/>
    <col min="6135" max="6135" width="13.7109375" style="1" customWidth="1"/>
    <col min="6136" max="6136" width="42.7109375" style="1" bestFit="1" customWidth="1"/>
    <col min="6137" max="6138" width="8.7109375" style="1" customWidth="1"/>
    <col min="6139" max="6143" width="10.7109375" style="1" customWidth="1"/>
    <col min="6144" max="6144" width="3.7109375" style="1" customWidth="1"/>
    <col min="6145" max="6390" width="9.140625" style="1"/>
    <col min="6391" max="6391" width="13.7109375" style="1" customWidth="1"/>
    <col min="6392" max="6392" width="42.7109375" style="1" bestFit="1" customWidth="1"/>
    <col min="6393" max="6394" width="8.7109375" style="1" customWidth="1"/>
    <col min="6395" max="6399" width="10.7109375" style="1" customWidth="1"/>
    <col min="6400" max="6400" width="3.7109375" style="1" customWidth="1"/>
    <col min="6401" max="6646" width="9.140625" style="1"/>
    <col min="6647" max="6647" width="13.7109375" style="1" customWidth="1"/>
    <col min="6648" max="6648" width="42.7109375" style="1" bestFit="1" customWidth="1"/>
    <col min="6649" max="6650" width="8.7109375" style="1" customWidth="1"/>
    <col min="6651" max="6655" width="10.7109375" style="1" customWidth="1"/>
    <col min="6656" max="6656" width="3.7109375" style="1" customWidth="1"/>
    <col min="6657" max="6902" width="9.140625" style="1"/>
    <col min="6903" max="6903" width="13.7109375" style="1" customWidth="1"/>
    <col min="6904" max="6904" width="42.7109375" style="1" bestFit="1" customWidth="1"/>
    <col min="6905" max="6906" width="8.7109375" style="1" customWidth="1"/>
    <col min="6907" max="6911" width="10.7109375" style="1" customWidth="1"/>
    <col min="6912" max="6912" width="3.7109375" style="1" customWidth="1"/>
    <col min="6913" max="7158" width="9.140625" style="1"/>
    <col min="7159" max="7159" width="13.7109375" style="1" customWidth="1"/>
    <col min="7160" max="7160" width="42.7109375" style="1" bestFit="1" customWidth="1"/>
    <col min="7161" max="7162" width="8.7109375" style="1" customWidth="1"/>
    <col min="7163" max="7167" width="10.7109375" style="1" customWidth="1"/>
    <col min="7168" max="7168" width="3.7109375" style="1" customWidth="1"/>
    <col min="7169" max="7414" width="9.140625" style="1"/>
    <col min="7415" max="7415" width="13.7109375" style="1" customWidth="1"/>
    <col min="7416" max="7416" width="42.7109375" style="1" bestFit="1" customWidth="1"/>
    <col min="7417" max="7418" width="8.7109375" style="1" customWidth="1"/>
    <col min="7419" max="7423" width="10.7109375" style="1" customWidth="1"/>
    <col min="7424" max="7424" width="3.7109375" style="1" customWidth="1"/>
    <col min="7425" max="7670" width="9.140625" style="1"/>
    <col min="7671" max="7671" width="13.7109375" style="1" customWidth="1"/>
    <col min="7672" max="7672" width="42.7109375" style="1" bestFit="1" customWidth="1"/>
    <col min="7673" max="7674" width="8.7109375" style="1" customWidth="1"/>
    <col min="7675" max="7679" width="10.7109375" style="1" customWidth="1"/>
    <col min="7680" max="7680" width="3.7109375" style="1" customWidth="1"/>
    <col min="7681" max="7926" width="9.140625" style="1"/>
    <col min="7927" max="7927" width="13.7109375" style="1" customWidth="1"/>
    <col min="7928" max="7928" width="42.7109375" style="1" bestFit="1" customWidth="1"/>
    <col min="7929" max="7930" width="8.7109375" style="1" customWidth="1"/>
    <col min="7931" max="7935" width="10.7109375" style="1" customWidth="1"/>
    <col min="7936" max="7936" width="3.7109375" style="1" customWidth="1"/>
    <col min="7937" max="8182" width="9.140625" style="1"/>
    <col min="8183" max="8183" width="13.7109375" style="1" customWidth="1"/>
    <col min="8184" max="8184" width="42.7109375" style="1" bestFit="1" customWidth="1"/>
    <col min="8185" max="8186" width="8.7109375" style="1" customWidth="1"/>
    <col min="8187" max="8191" width="10.7109375" style="1" customWidth="1"/>
    <col min="8192" max="8192" width="3.7109375" style="1" customWidth="1"/>
    <col min="8193" max="8438" width="9.140625" style="1"/>
    <col min="8439" max="8439" width="13.7109375" style="1" customWidth="1"/>
    <col min="8440" max="8440" width="42.7109375" style="1" bestFit="1" customWidth="1"/>
    <col min="8441" max="8442" width="8.7109375" style="1" customWidth="1"/>
    <col min="8443" max="8447" width="10.7109375" style="1" customWidth="1"/>
    <col min="8448" max="8448" width="3.7109375" style="1" customWidth="1"/>
    <col min="8449" max="8694" width="9.140625" style="1"/>
    <col min="8695" max="8695" width="13.7109375" style="1" customWidth="1"/>
    <col min="8696" max="8696" width="42.7109375" style="1" bestFit="1" customWidth="1"/>
    <col min="8697" max="8698" width="8.7109375" style="1" customWidth="1"/>
    <col min="8699" max="8703" width="10.7109375" style="1" customWidth="1"/>
    <col min="8704" max="8704" width="3.7109375" style="1" customWidth="1"/>
    <col min="8705" max="8950" width="9.140625" style="1"/>
    <col min="8951" max="8951" width="13.7109375" style="1" customWidth="1"/>
    <col min="8952" max="8952" width="42.7109375" style="1" bestFit="1" customWidth="1"/>
    <col min="8953" max="8954" width="8.7109375" style="1" customWidth="1"/>
    <col min="8955" max="8959" width="10.7109375" style="1" customWidth="1"/>
    <col min="8960" max="8960" width="3.7109375" style="1" customWidth="1"/>
    <col min="8961" max="9206" width="9.140625" style="1"/>
    <col min="9207" max="9207" width="13.7109375" style="1" customWidth="1"/>
    <col min="9208" max="9208" width="42.7109375" style="1" bestFit="1" customWidth="1"/>
    <col min="9209" max="9210" width="8.7109375" style="1" customWidth="1"/>
    <col min="9211" max="9215" width="10.7109375" style="1" customWidth="1"/>
    <col min="9216" max="9216" width="3.7109375" style="1" customWidth="1"/>
    <col min="9217" max="9462" width="9.140625" style="1"/>
    <col min="9463" max="9463" width="13.7109375" style="1" customWidth="1"/>
    <col min="9464" max="9464" width="42.7109375" style="1" bestFit="1" customWidth="1"/>
    <col min="9465" max="9466" width="8.7109375" style="1" customWidth="1"/>
    <col min="9467" max="9471" width="10.7109375" style="1" customWidth="1"/>
    <col min="9472" max="9472" width="3.7109375" style="1" customWidth="1"/>
    <col min="9473" max="9718" width="9.140625" style="1"/>
    <col min="9719" max="9719" width="13.7109375" style="1" customWidth="1"/>
    <col min="9720" max="9720" width="42.7109375" style="1" bestFit="1" customWidth="1"/>
    <col min="9721" max="9722" width="8.7109375" style="1" customWidth="1"/>
    <col min="9723" max="9727" width="10.7109375" style="1" customWidth="1"/>
    <col min="9728" max="9728" width="3.7109375" style="1" customWidth="1"/>
    <col min="9729" max="9974" width="9.140625" style="1"/>
    <col min="9975" max="9975" width="13.7109375" style="1" customWidth="1"/>
    <col min="9976" max="9976" width="42.7109375" style="1" bestFit="1" customWidth="1"/>
    <col min="9977" max="9978" width="8.7109375" style="1" customWidth="1"/>
    <col min="9979" max="9983" width="10.7109375" style="1" customWidth="1"/>
    <col min="9984" max="9984" width="3.7109375" style="1" customWidth="1"/>
    <col min="9985" max="10230" width="9.140625" style="1"/>
    <col min="10231" max="10231" width="13.7109375" style="1" customWidth="1"/>
    <col min="10232" max="10232" width="42.7109375" style="1" bestFit="1" customWidth="1"/>
    <col min="10233" max="10234" width="8.7109375" style="1" customWidth="1"/>
    <col min="10235" max="10239" width="10.7109375" style="1" customWidth="1"/>
    <col min="10240" max="10240" width="3.7109375" style="1" customWidth="1"/>
    <col min="10241" max="10486" width="9.140625" style="1"/>
    <col min="10487" max="10487" width="13.7109375" style="1" customWidth="1"/>
    <col min="10488" max="10488" width="42.7109375" style="1" bestFit="1" customWidth="1"/>
    <col min="10489" max="10490" width="8.7109375" style="1" customWidth="1"/>
    <col min="10491" max="10495" width="10.7109375" style="1" customWidth="1"/>
    <col min="10496" max="10496" width="3.7109375" style="1" customWidth="1"/>
    <col min="10497" max="10742" width="9.140625" style="1"/>
    <col min="10743" max="10743" width="13.7109375" style="1" customWidth="1"/>
    <col min="10744" max="10744" width="42.7109375" style="1" bestFit="1" customWidth="1"/>
    <col min="10745" max="10746" width="8.7109375" style="1" customWidth="1"/>
    <col min="10747" max="10751" width="10.7109375" style="1" customWidth="1"/>
    <col min="10752" max="10752" width="3.7109375" style="1" customWidth="1"/>
    <col min="10753" max="10998" width="9.140625" style="1"/>
    <col min="10999" max="10999" width="13.7109375" style="1" customWidth="1"/>
    <col min="11000" max="11000" width="42.7109375" style="1" bestFit="1" customWidth="1"/>
    <col min="11001" max="11002" width="8.7109375" style="1" customWidth="1"/>
    <col min="11003" max="11007" width="10.7109375" style="1" customWidth="1"/>
    <col min="11008" max="11008" width="3.7109375" style="1" customWidth="1"/>
    <col min="11009" max="11254" width="9.140625" style="1"/>
    <col min="11255" max="11255" width="13.7109375" style="1" customWidth="1"/>
    <col min="11256" max="11256" width="42.7109375" style="1" bestFit="1" customWidth="1"/>
    <col min="11257" max="11258" width="8.7109375" style="1" customWidth="1"/>
    <col min="11259" max="11263" width="10.7109375" style="1" customWidth="1"/>
    <col min="11264" max="11264" width="3.7109375" style="1" customWidth="1"/>
    <col min="11265" max="11510" width="9.140625" style="1"/>
    <col min="11511" max="11511" width="13.7109375" style="1" customWidth="1"/>
    <col min="11512" max="11512" width="42.7109375" style="1" bestFit="1" customWidth="1"/>
    <col min="11513" max="11514" width="8.7109375" style="1" customWidth="1"/>
    <col min="11515" max="11519" width="10.7109375" style="1" customWidth="1"/>
    <col min="11520" max="11520" width="3.7109375" style="1" customWidth="1"/>
    <col min="11521" max="11766" width="9.140625" style="1"/>
    <col min="11767" max="11767" width="13.7109375" style="1" customWidth="1"/>
    <col min="11768" max="11768" width="42.7109375" style="1" bestFit="1" customWidth="1"/>
    <col min="11769" max="11770" width="8.7109375" style="1" customWidth="1"/>
    <col min="11771" max="11775" width="10.7109375" style="1" customWidth="1"/>
    <col min="11776" max="11776" width="3.7109375" style="1" customWidth="1"/>
    <col min="11777" max="12022" width="9.140625" style="1"/>
    <col min="12023" max="12023" width="13.7109375" style="1" customWidth="1"/>
    <col min="12024" max="12024" width="42.7109375" style="1" bestFit="1" customWidth="1"/>
    <col min="12025" max="12026" width="8.7109375" style="1" customWidth="1"/>
    <col min="12027" max="12031" width="10.7109375" style="1" customWidth="1"/>
    <col min="12032" max="12032" width="3.7109375" style="1" customWidth="1"/>
    <col min="12033" max="12278" width="9.140625" style="1"/>
    <col min="12279" max="12279" width="13.7109375" style="1" customWidth="1"/>
    <col min="12280" max="12280" width="42.7109375" style="1" bestFit="1" customWidth="1"/>
    <col min="12281" max="12282" width="8.7109375" style="1" customWidth="1"/>
    <col min="12283" max="12287" width="10.7109375" style="1" customWidth="1"/>
    <col min="12288" max="12288" width="3.7109375" style="1" customWidth="1"/>
    <col min="12289" max="12534" width="9.140625" style="1"/>
    <col min="12535" max="12535" width="13.7109375" style="1" customWidth="1"/>
    <col min="12536" max="12536" width="42.7109375" style="1" bestFit="1" customWidth="1"/>
    <col min="12537" max="12538" width="8.7109375" style="1" customWidth="1"/>
    <col min="12539" max="12543" width="10.7109375" style="1" customWidth="1"/>
    <col min="12544" max="12544" width="3.7109375" style="1" customWidth="1"/>
    <col min="12545" max="12790" width="9.140625" style="1"/>
    <col min="12791" max="12791" width="13.7109375" style="1" customWidth="1"/>
    <col min="12792" max="12792" width="42.7109375" style="1" bestFit="1" customWidth="1"/>
    <col min="12793" max="12794" width="8.7109375" style="1" customWidth="1"/>
    <col min="12795" max="12799" width="10.7109375" style="1" customWidth="1"/>
    <col min="12800" max="12800" width="3.7109375" style="1" customWidth="1"/>
    <col min="12801" max="13046" width="9.140625" style="1"/>
    <col min="13047" max="13047" width="13.7109375" style="1" customWidth="1"/>
    <col min="13048" max="13048" width="42.7109375" style="1" bestFit="1" customWidth="1"/>
    <col min="13049" max="13050" width="8.7109375" style="1" customWidth="1"/>
    <col min="13051" max="13055" width="10.7109375" style="1" customWidth="1"/>
    <col min="13056" max="13056" width="3.7109375" style="1" customWidth="1"/>
    <col min="13057" max="13302" width="9.140625" style="1"/>
    <col min="13303" max="13303" width="13.7109375" style="1" customWidth="1"/>
    <col min="13304" max="13304" width="42.7109375" style="1" bestFit="1" customWidth="1"/>
    <col min="13305" max="13306" width="8.7109375" style="1" customWidth="1"/>
    <col min="13307" max="13311" width="10.7109375" style="1" customWidth="1"/>
    <col min="13312" max="13312" width="3.7109375" style="1" customWidth="1"/>
    <col min="13313" max="13558" width="9.140625" style="1"/>
    <col min="13559" max="13559" width="13.7109375" style="1" customWidth="1"/>
    <col min="13560" max="13560" width="42.7109375" style="1" bestFit="1" customWidth="1"/>
    <col min="13561" max="13562" width="8.7109375" style="1" customWidth="1"/>
    <col min="13563" max="13567" width="10.7109375" style="1" customWidth="1"/>
    <col min="13568" max="13568" width="3.7109375" style="1" customWidth="1"/>
    <col min="13569" max="13814" width="9.140625" style="1"/>
    <col min="13815" max="13815" width="13.7109375" style="1" customWidth="1"/>
    <col min="13816" max="13816" width="42.7109375" style="1" bestFit="1" customWidth="1"/>
    <col min="13817" max="13818" width="8.7109375" style="1" customWidth="1"/>
    <col min="13819" max="13823" width="10.7109375" style="1" customWidth="1"/>
    <col min="13824" max="13824" width="3.7109375" style="1" customWidth="1"/>
    <col min="13825" max="14070" width="9.140625" style="1"/>
    <col min="14071" max="14071" width="13.7109375" style="1" customWidth="1"/>
    <col min="14072" max="14072" width="42.7109375" style="1" bestFit="1" customWidth="1"/>
    <col min="14073" max="14074" width="8.7109375" style="1" customWidth="1"/>
    <col min="14075" max="14079" width="10.7109375" style="1" customWidth="1"/>
    <col min="14080" max="14080" width="3.7109375" style="1" customWidth="1"/>
    <col min="14081" max="14326" width="9.140625" style="1"/>
    <col min="14327" max="14327" width="13.7109375" style="1" customWidth="1"/>
    <col min="14328" max="14328" width="42.7109375" style="1" bestFit="1" customWidth="1"/>
    <col min="14329" max="14330" width="8.7109375" style="1" customWidth="1"/>
    <col min="14331" max="14335" width="10.7109375" style="1" customWidth="1"/>
    <col min="14336" max="14336" width="3.7109375" style="1" customWidth="1"/>
    <col min="14337" max="14582" width="9.140625" style="1"/>
    <col min="14583" max="14583" width="13.7109375" style="1" customWidth="1"/>
    <col min="14584" max="14584" width="42.7109375" style="1" bestFit="1" customWidth="1"/>
    <col min="14585" max="14586" width="8.7109375" style="1" customWidth="1"/>
    <col min="14587" max="14591" width="10.7109375" style="1" customWidth="1"/>
    <col min="14592" max="14592" width="3.7109375" style="1" customWidth="1"/>
    <col min="14593" max="14838" width="9.140625" style="1"/>
    <col min="14839" max="14839" width="13.7109375" style="1" customWidth="1"/>
    <col min="14840" max="14840" width="42.7109375" style="1" bestFit="1" customWidth="1"/>
    <col min="14841" max="14842" width="8.7109375" style="1" customWidth="1"/>
    <col min="14843" max="14847" width="10.7109375" style="1" customWidth="1"/>
    <col min="14848" max="14848" width="3.7109375" style="1" customWidth="1"/>
    <col min="14849" max="15094" width="9.140625" style="1"/>
    <col min="15095" max="15095" width="13.7109375" style="1" customWidth="1"/>
    <col min="15096" max="15096" width="42.7109375" style="1" bestFit="1" customWidth="1"/>
    <col min="15097" max="15098" width="8.7109375" style="1" customWidth="1"/>
    <col min="15099" max="15103" width="10.7109375" style="1" customWidth="1"/>
    <col min="15104" max="15104" width="3.7109375" style="1" customWidth="1"/>
    <col min="15105" max="15350" width="9.140625" style="1"/>
    <col min="15351" max="15351" width="13.7109375" style="1" customWidth="1"/>
    <col min="15352" max="15352" width="42.7109375" style="1" bestFit="1" customWidth="1"/>
    <col min="15353" max="15354" width="8.7109375" style="1" customWidth="1"/>
    <col min="15355" max="15359" width="10.7109375" style="1" customWidth="1"/>
    <col min="15360" max="15360" width="3.7109375" style="1" customWidth="1"/>
    <col min="15361" max="15606" width="9.140625" style="1"/>
    <col min="15607" max="15607" width="13.7109375" style="1" customWidth="1"/>
    <col min="15608" max="15608" width="42.7109375" style="1" bestFit="1" customWidth="1"/>
    <col min="15609" max="15610" width="8.7109375" style="1" customWidth="1"/>
    <col min="15611" max="15615" width="10.7109375" style="1" customWidth="1"/>
    <col min="15616" max="15616" width="3.7109375" style="1" customWidth="1"/>
    <col min="15617" max="15862" width="9.140625" style="1"/>
    <col min="15863" max="15863" width="13.7109375" style="1" customWidth="1"/>
    <col min="15864" max="15864" width="42.7109375" style="1" bestFit="1" customWidth="1"/>
    <col min="15865" max="15866" width="8.7109375" style="1" customWidth="1"/>
    <col min="15867" max="15871" width="10.7109375" style="1" customWidth="1"/>
    <col min="15872" max="15872" width="3.7109375" style="1" customWidth="1"/>
    <col min="15873" max="16118" width="9.140625" style="1"/>
    <col min="16119" max="16119" width="13.7109375" style="1" customWidth="1"/>
    <col min="16120" max="16120" width="42.7109375" style="1" bestFit="1" customWidth="1"/>
    <col min="16121" max="16122" width="8.7109375" style="1" customWidth="1"/>
    <col min="16123" max="16127" width="10.7109375" style="1" customWidth="1"/>
    <col min="16128" max="16128" width="3.7109375" style="1" customWidth="1"/>
    <col min="16129" max="16384" width="9.140625" style="1"/>
  </cols>
  <sheetData>
    <row r="1" spans="2:10" ht="15.75" thickBot="1" x14ac:dyDescent="0.3">
      <c r="C1" s="2"/>
      <c r="D1" s="3"/>
    </row>
    <row r="2" spans="2:10" ht="15.75" customHeight="1" x14ac:dyDescent="0.2">
      <c r="B2" s="628" t="s">
        <v>204</v>
      </c>
      <c r="C2" s="631" t="s">
        <v>295</v>
      </c>
      <c r="D2" s="632"/>
      <c r="E2" s="632"/>
      <c r="F2" s="645"/>
      <c r="G2" s="484"/>
      <c r="H2" s="484"/>
      <c r="I2" s="484"/>
      <c r="J2" s="484"/>
    </row>
    <row r="3" spans="2:10" ht="15.75" customHeight="1" thickBot="1" x14ac:dyDescent="0.25">
      <c r="B3" s="629"/>
      <c r="C3" s="634"/>
      <c r="D3" s="635"/>
      <c r="E3" s="635"/>
      <c r="F3" s="646"/>
      <c r="G3" s="484"/>
      <c r="H3" s="484"/>
      <c r="I3" s="484"/>
      <c r="J3" s="484"/>
    </row>
    <row r="4" spans="2:10" ht="15.75" customHeight="1" x14ac:dyDescent="0.2">
      <c r="C4" s="634"/>
      <c r="D4" s="635"/>
      <c r="E4" s="635"/>
      <c r="F4" s="646"/>
      <c r="G4" s="484"/>
      <c r="H4" s="484"/>
      <c r="I4" s="484"/>
      <c r="J4" s="484"/>
    </row>
    <row r="5" spans="2:10" ht="15.75" customHeight="1" x14ac:dyDescent="0.2">
      <c r="C5" s="634"/>
      <c r="D5" s="635"/>
      <c r="E5" s="635"/>
      <c r="F5" s="646"/>
      <c r="G5" s="484"/>
      <c r="H5" s="484"/>
      <c r="I5" s="484"/>
      <c r="J5" s="484"/>
    </row>
    <row r="6" spans="2:10" ht="15.75" customHeight="1" x14ac:dyDescent="0.2">
      <c r="C6" s="634"/>
      <c r="D6" s="635"/>
      <c r="E6" s="635"/>
      <c r="F6" s="646"/>
      <c r="G6" s="484"/>
      <c r="H6" s="484"/>
      <c r="I6" s="484"/>
      <c r="J6" s="484"/>
    </row>
    <row r="7" spans="2:10" ht="15.75" customHeight="1" x14ac:dyDescent="0.2">
      <c r="C7" s="634"/>
      <c r="D7" s="635"/>
      <c r="E7" s="635"/>
      <c r="F7" s="646"/>
      <c r="G7" s="484"/>
      <c r="H7" s="484"/>
      <c r="I7" s="484"/>
      <c r="J7" s="484"/>
    </row>
    <row r="8" spans="2:10" ht="15.75" customHeight="1" x14ac:dyDescent="0.2">
      <c r="C8" s="634"/>
      <c r="D8" s="635"/>
      <c r="E8" s="635"/>
      <c r="F8" s="646"/>
      <c r="G8" s="484"/>
      <c r="H8" s="484"/>
      <c r="I8" s="484"/>
      <c r="J8" s="484"/>
    </row>
    <row r="9" spans="2:10" ht="15.75" customHeight="1" x14ac:dyDescent="0.2">
      <c r="C9" s="634"/>
      <c r="D9" s="635"/>
      <c r="E9" s="635"/>
      <c r="F9" s="646"/>
      <c r="G9" s="484"/>
      <c r="H9" s="484"/>
      <c r="I9" s="484"/>
      <c r="J9" s="484"/>
    </row>
    <row r="10" spans="2:10" ht="15.75" customHeight="1" x14ac:dyDescent="0.2">
      <c r="C10" s="634"/>
      <c r="D10" s="635"/>
      <c r="E10" s="635"/>
      <c r="F10" s="646"/>
      <c r="G10" s="484"/>
      <c r="H10" s="484"/>
      <c r="I10" s="484"/>
      <c r="J10" s="484"/>
    </row>
    <row r="11" spans="2:10" ht="15.75" customHeight="1" x14ac:dyDescent="0.2">
      <c r="C11" s="634"/>
      <c r="D11" s="635"/>
      <c r="E11" s="635"/>
      <c r="F11" s="646"/>
      <c r="G11" s="484"/>
      <c r="H11" s="484"/>
      <c r="I11" s="484"/>
      <c r="J11" s="484"/>
    </row>
    <row r="12" spans="2:10" ht="15.75" customHeight="1" x14ac:dyDescent="0.2">
      <c r="C12" s="634"/>
      <c r="D12" s="635"/>
      <c r="E12" s="635"/>
      <c r="F12" s="646"/>
      <c r="G12" s="484"/>
      <c r="H12" s="484"/>
      <c r="I12" s="484"/>
      <c r="J12" s="484"/>
    </row>
    <row r="13" spans="2:10" ht="15.75" customHeight="1" x14ac:dyDescent="0.2">
      <c r="C13" s="637"/>
      <c r="D13" s="638"/>
      <c r="E13" s="638"/>
      <c r="F13" s="647"/>
      <c r="G13" s="484"/>
      <c r="H13" s="484"/>
      <c r="I13" s="484"/>
      <c r="J13" s="484"/>
    </row>
    <row r="14" spans="2:10" ht="15.75" thickBot="1" x14ac:dyDescent="0.3"/>
    <row r="15" spans="2:10" s="6" customFormat="1" ht="13.5" thickBot="1" x14ac:dyDescent="0.25">
      <c r="B15" s="119"/>
      <c r="C15" s="6" t="s">
        <v>0</v>
      </c>
      <c r="D15" s="7"/>
      <c r="E15" s="8"/>
      <c r="F15" s="8"/>
      <c r="G15" s="8"/>
      <c r="H15" s="9" t="s">
        <v>1</v>
      </c>
      <c r="I15" s="10">
        <v>1</v>
      </c>
      <c r="J15" s="8"/>
    </row>
    <row r="16" spans="2:10" ht="15.75" thickBot="1" x14ac:dyDescent="0.3">
      <c r="C16" s="6"/>
      <c r="H16" s="9"/>
      <c r="I16" s="10"/>
    </row>
    <row r="17" spans="2:13" ht="15.75" thickBot="1" x14ac:dyDescent="0.3">
      <c r="C17" s="6"/>
      <c r="H17" s="9"/>
      <c r="I17" s="10"/>
    </row>
    <row r="18" spans="2:13" ht="15.75" thickBot="1" x14ac:dyDescent="0.3"/>
    <row r="19" spans="2:13" s="16" customFormat="1" ht="12.75" x14ac:dyDescent="0.2">
      <c r="B19" s="11" t="s">
        <v>2</v>
      </c>
      <c r="C19" s="12" t="s">
        <v>3</v>
      </c>
      <c r="D19" s="12" t="s">
        <v>4</v>
      </c>
      <c r="E19" s="13" t="s">
        <v>5</v>
      </c>
      <c r="F19" s="14" t="s">
        <v>6</v>
      </c>
      <c r="G19" s="14" t="s">
        <v>6</v>
      </c>
      <c r="H19" s="15" t="s">
        <v>6</v>
      </c>
      <c r="I19" s="13" t="s">
        <v>7</v>
      </c>
      <c r="J19" s="13" t="s">
        <v>8</v>
      </c>
    </row>
    <row r="20" spans="2:13" s="16" customFormat="1" ht="33" thickBot="1" x14ac:dyDescent="0.25">
      <c r="B20" s="120" t="s">
        <v>9</v>
      </c>
      <c r="C20" s="18"/>
      <c r="D20" s="18"/>
      <c r="E20" s="19"/>
      <c r="F20" s="20" t="s">
        <v>10</v>
      </c>
      <c r="G20" s="20" t="s">
        <v>11</v>
      </c>
      <c r="H20" s="21" t="s">
        <v>12</v>
      </c>
      <c r="I20" s="19"/>
      <c r="J20" s="19"/>
    </row>
    <row r="21" spans="2:13" s="16" customFormat="1" ht="13.5" thickBot="1" x14ac:dyDescent="0.25">
      <c r="B21" s="121"/>
      <c r="C21" s="22" t="s">
        <v>13</v>
      </c>
      <c r="D21" s="23"/>
      <c r="E21" s="24"/>
      <c r="F21" s="25"/>
      <c r="G21" s="25"/>
      <c r="H21" s="24"/>
      <c r="I21" s="24"/>
      <c r="J21" s="26"/>
    </row>
    <row r="22" spans="2:13" s="223" customFormat="1" x14ac:dyDescent="0.25">
      <c r="B22" s="122"/>
      <c r="C22" s="222"/>
      <c r="D22" s="188"/>
      <c r="E22" s="189"/>
      <c r="F22" s="28"/>
      <c r="G22" s="28"/>
      <c r="H22" s="189"/>
      <c r="I22" s="124"/>
      <c r="J22" s="125"/>
    </row>
    <row r="23" spans="2:13" s="228" customFormat="1" x14ac:dyDescent="0.25">
      <c r="B23" s="80"/>
      <c r="C23" s="227"/>
      <c r="D23" s="126"/>
      <c r="E23" s="192"/>
      <c r="F23" s="33"/>
      <c r="G23" s="33"/>
      <c r="H23" s="192"/>
      <c r="I23" s="127"/>
      <c r="J23" s="128"/>
      <c r="L23" s="87"/>
      <c r="M23" s="88"/>
    </row>
    <row r="24" spans="2:13" x14ac:dyDescent="0.25">
      <c r="B24" s="80"/>
      <c r="C24" s="224"/>
      <c r="D24" s="129"/>
      <c r="E24" s="198"/>
      <c r="F24" s="39"/>
      <c r="G24" s="39"/>
      <c r="H24" s="198"/>
      <c r="I24" s="130"/>
      <c r="J24" s="131"/>
      <c r="L24" s="36"/>
    </row>
    <row r="25" spans="2:13" x14ac:dyDescent="0.25">
      <c r="B25" s="80"/>
      <c r="C25" s="38"/>
      <c r="D25" s="129"/>
      <c r="E25" s="132"/>
      <c r="F25" s="41"/>
      <c r="G25" s="41"/>
      <c r="H25" s="132"/>
      <c r="I25" s="130"/>
      <c r="J25" s="131"/>
      <c r="L25" s="36"/>
    </row>
    <row r="26" spans="2:13" ht="15.75" thickBot="1" x14ac:dyDescent="0.3">
      <c r="B26" s="133"/>
      <c r="C26" s="42"/>
      <c r="D26" s="134"/>
      <c r="E26" s="135"/>
      <c r="F26" s="45"/>
      <c r="G26" s="45"/>
      <c r="H26" s="135"/>
      <c r="I26" s="135"/>
      <c r="J26" s="136"/>
    </row>
    <row r="27" spans="2:13" ht="15.75" thickBot="1" x14ac:dyDescent="0.3">
      <c r="B27" s="137"/>
      <c r="C27" s="47" t="s">
        <v>14</v>
      </c>
      <c r="D27" s="48"/>
      <c r="E27" s="138"/>
      <c r="F27" s="50"/>
      <c r="G27" s="50"/>
      <c r="H27" s="138"/>
      <c r="I27" s="51" t="s">
        <v>15</v>
      </c>
      <c r="J27" s="10">
        <f>SUM(J22:J26)</f>
        <v>0</v>
      </c>
    </row>
    <row r="28" spans="2:13" ht="15.75" thickBot="1" x14ac:dyDescent="0.3">
      <c r="B28" s="137"/>
      <c r="C28" s="42"/>
      <c r="D28" s="43"/>
      <c r="E28" s="139"/>
      <c r="F28" s="52"/>
      <c r="G28" s="52"/>
      <c r="H28" s="139"/>
      <c r="I28" s="139"/>
      <c r="J28" s="140"/>
    </row>
    <row r="29" spans="2:13" ht="15.75" thickBot="1" x14ac:dyDescent="0.3">
      <c r="B29" s="141"/>
      <c r="C29" s="22" t="s">
        <v>16</v>
      </c>
      <c r="D29" s="43"/>
      <c r="E29" s="139"/>
      <c r="F29" s="52"/>
      <c r="G29" s="52"/>
      <c r="H29" s="139"/>
      <c r="I29" s="139"/>
      <c r="J29" s="140"/>
    </row>
    <row r="30" spans="2:13" s="91" customFormat="1" x14ac:dyDescent="0.25">
      <c r="B30" s="142"/>
      <c r="C30" s="90"/>
      <c r="D30" s="143"/>
      <c r="E30" s="144"/>
      <c r="F30" s="53"/>
      <c r="G30" s="53"/>
      <c r="H30" s="144"/>
      <c r="I30" s="144"/>
      <c r="J30" s="145"/>
    </row>
    <row r="31" spans="2:13" s="91" customFormat="1" x14ac:dyDescent="0.25">
      <c r="B31" s="146"/>
      <c r="C31" s="92"/>
      <c r="D31" s="93"/>
      <c r="E31" s="147"/>
      <c r="F31" s="55"/>
      <c r="G31" s="55"/>
      <c r="H31" s="147"/>
      <c r="I31" s="127"/>
      <c r="J31" s="128"/>
    </row>
    <row r="32" spans="2:13" s="91" customFormat="1" x14ac:dyDescent="0.25">
      <c r="B32" s="146"/>
      <c r="C32" s="92"/>
      <c r="D32" s="93"/>
      <c r="E32" s="147"/>
      <c r="F32" s="55"/>
      <c r="G32" s="55"/>
      <c r="H32" s="147"/>
      <c r="I32" s="127"/>
      <c r="J32" s="128"/>
    </row>
    <row r="33" spans="2:12" s="91" customFormat="1" x14ac:dyDescent="0.25">
      <c r="B33" s="146"/>
      <c r="C33" s="92"/>
      <c r="D33" s="93"/>
      <c r="E33" s="147"/>
      <c r="F33" s="55"/>
      <c r="G33" s="55"/>
      <c r="H33" s="147"/>
      <c r="I33" s="147"/>
      <c r="J33" s="128"/>
    </row>
    <row r="34" spans="2:12" s="91" customFormat="1" x14ac:dyDescent="0.25">
      <c r="B34" s="146"/>
      <c r="C34" s="92"/>
      <c r="D34" s="93"/>
      <c r="E34" s="147"/>
      <c r="F34" s="55"/>
      <c r="G34" s="55"/>
      <c r="H34" s="147"/>
      <c r="I34" s="127"/>
      <c r="J34" s="128"/>
    </row>
    <row r="35" spans="2:12" s="91" customFormat="1" x14ac:dyDescent="0.25">
      <c r="B35" s="146"/>
      <c r="C35" s="92"/>
      <c r="D35" s="93"/>
      <c r="E35" s="147"/>
      <c r="F35" s="55"/>
      <c r="G35" s="55"/>
      <c r="H35" s="147"/>
      <c r="I35" s="127"/>
      <c r="J35" s="128"/>
    </row>
    <row r="36" spans="2:12" x14ac:dyDescent="0.25">
      <c r="B36" s="80"/>
      <c r="C36" s="38"/>
      <c r="D36" s="54"/>
      <c r="E36" s="132"/>
      <c r="F36" s="41"/>
      <c r="G36" s="41"/>
      <c r="H36" s="132"/>
      <c r="I36" s="132"/>
      <c r="J36" s="131"/>
    </row>
    <row r="37" spans="2:12" ht="15.75" thickBot="1" x14ac:dyDescent="0.3">
      <c r="B37" s="133"/>
      <c r="C37" s="42"/>
      <c r="D37" s="82"/>
      <c r="E37" s="148"/>
      <c r="F37" s="56"/>
      <c r="G37" s="56"/>
      <c r="H37" s="148"/>
      <c r="I37" s="130"/>
      <c r="J37" s="149"/>
      <c r="L37" s="36"/>
    </row>
    <row r="38" spans="2:12" ht="15.75" thickBot="1" x14ac:dyDescent="0.3">
      <c r="B38" s="137"/>
      <c r="C38" s="47" t="s">
        <v>17</v>
      </c>
      <c r="D38" s="48"/>
      <c r="E38" s="138"/>
      <c r="F38" s="50"/>
      <c r="G38" s="50"/>
      <c r="H38" s="138"/>
      <c r="I38" s="51" t="s">
        <v>15</v>
      </c>
      <c r="J38" s="10">
        <f>SUM(J30:J37)</f>
        <v>0</v>
      </c>
    </row>
    <row r="39" spans="2:12" ht="15.75" thickBot="1" x14ac:dyDescent="0.3">
      <c r="B39" s="137"/>
      <c r="C39" s="42"/>
      <c r="D39" s="43"/>
      <c r="E39" s="139"/>
      <c r="F39" s="52"/>
      <c r="G39" s="52"/>
      <c r="H39" s="139"/>
      <c r="I39" s="139"/>
      <c r="J39" s="140"/>
    </row>
    <row r="40" spans="2:12" ht="15.75" thickBot="1" x14ac:dyDescent="0.3">
      <c r="B40" s="141"/>
      <c r="C40" s="22" t="s">
        <v>18</v>
      </c>
      <c r="D40" s="43"/>
      <c r="E40" s="139"/>
      <c r="F40" s="52"/>
      <c r="G40" s="52"/>
      <c r="H40" s="139"/>
      <c r="I40" s="139"/>
      <c r="J40" s="140"/>
    </row>
    <row r="41" spans="2:12" ht="185.1" customHeight="1" x14ac:dyDescent="0.2">
      <c r="B41" s="461" t="str">
        <f>'ANAS 2015'!B3</f>
        <v>SIC.04.02.001.3.a</v>
      </c>
      <c r="C41" s="37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456" t="str">
        <f>'ANAS 2015'!D3</f>
        <v xml:space="preserve">cad </v>
      </c>
      <c r="E41" s="481">
        <v>1</v>
      </c>
      <c r="F41" s="457">
        <f>'ANAS 2015'!E3</f>
        <v>42.68</v>
      </c>
      <c r="G41" s="457">
        <f>'ANAS 2015'!E4</f>
        <v>9.0500000000000007</v>
      </c>
      <c r="H41" s="442">
        <f>F41-G41+G41/4</f>
        <v>35.892499999999998</v>
      </c>
      <c r="I41" s="442">
        <f>E41/$I$15</f>
        <v>1</v>
      </c>
      <c r="J41" s="443">
        <f t="shared" ref="J41:J49" si="0">I41*H41</f>
        <v>35.892499999999998</v>
      </c>
      <c r="L41" s="36"/>
    </row>
    <row r="42" spans="2:12" ht="185.1" customHeight="1" x14ac:dyDescent="0.2">
      <c r="B42" s="462" t="str">
        <f>'ANAS 2015'!B20</f>
        <v xml:space="preserve">SIC.04.04.001 </v>
      </c>
      <c r="C42"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79" t="str">
        <f>'ANAS 2015'!D20</f>
        <v xml:space="preserve">cad </v>
      </c>
      <c r="E42" s="404">
        <f>6</f>
        <v>6</v>
      </c>
      <c r="F42" s="460" t="s">
        <v>20</v>
      </c>
      <c r="G42" s="460" t="s">
        <v>20</v>
      </c>
      <c r="H42" s="446">
        <f>'ANAS 2015'!E20</f>
        <v>0.85</v>
      </c>
      <c r="I42" s="446">
        <f t="shared" ref="I42:I49" si="1">E42/$I$15</f>
        <v>6</v>
      </c>
      <c r="J42" s="406">
        <f t="shared" si="0"/>
        <v>5.0999999999999996</v>
      </c>
      <c r="L42" s="36"/>
    </row>
    <row r="43" spans="2:12" ht="185.1" customHeight="1" x14ac:dyDescent="0.2">
      <c r="B43" s="461" t="str">
        <f>'ANAS 2015'!B5</f>
        <v xml:space="preserve">SIC.04.02.005.3.a </v>
      </c>
      <c r="C43" s="377"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3" s="378" t="str">
        <f>'ANAS 2015'!D5</f>
        <v xml:space="preserve">cad </v>
      </c>
      <c r="E43" s="403">
        <v>2</v>
      </c>
      <c r="F43" s="458">
        <f>'ANAS 2015'!E5</f>
        <v>43.06</v>
      </c>
      <c r="G43" s="458">
        <f>'ANAS 2015'!E6</f>
        <v>9.1300000000000008</v>
      </c>
      <c r="H43" s="446">
        <f>F43-G43+G43/4</f>
        <v>36.212499999999999</v>
      </c>
      <c r="I43" s="446">
        <f t="shared" si="1"/>
        <v>2</v>
      </c>
      <c r="J43" s="406">
        <f t="shared" si="0"/>
        <v>72.424999999999997</v>
      </c>
      <c r="L43" s="36"/>
    </row>
    <row r="44" spans="2:12" ht="204" x14ac:dyDescent="0.2">
      <c r="B44" s="461" t="str">
        <f>'ANAS 2015'!B11</f>
        <v xml:space="preserve">SIC.04.02.010.3.a </v>
      </c>
      <c r="C44" s="377"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4" s="378" t="str">
        <f>'ANAS 2015'!D11</f>
        <v>mq</v>
      </c>
      <c r="E44" s="403">
        <f>1.215*1</f>
        <v>1.2150000000000001</v>
      </c>
      <c r="F44" s="458">
        <f>'ANAS 2015'!E11</f>
        <v>73.5</v>
      </c>
      <c r="G44" s="458">
        <f>'ANAS 2015'!E12</f>
        <v>15.59</v>
      </c>
      <c r="H44" s="446">
        <f>F44-G44+G44/4</f>
        <v>61.807499999999997</v>
      </c>
      <c r="I44" s="446">
        <f t="shared" si="1"/>
        <v>1.2150000000000001</v>
      </c>
      <c r="J44" s="406">
        <f t="shared" si="0"/>
        <v>75.096112500000004</v>
      </c>
      <c r="L44" s="36"/>
    </row>
    <row r="45" spans="2:12" ht="204" x14ac:dyDescent="0.2">
      <c r="B45" s="461" t="str">
        <f>'ANAS 2015'!B9</f>
        <v xml:space="preserve">SIC.04.02.010.2.a </v>
      </c>
      <c r="C45" s="377"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5" s="378" t="str">
        <f>'ANAS 2015'!D9</f>
        <v>mq</v>
      </c>
      <c r="E45" s="403">
        <v>0</v>
      </c>
      <c r="F45" s="458">
        <f>'ANAS 2015'!E9</f>
        <v>71.98</v>
      </c>
      <c r="G45" s="458">
        <f>'ANAS 2015'!E10</f>
        <v>15.26</v>
      </c>
      <c r="H45" s="446">
        <f>F45-G45+G45/4</f>
        <v>60.535000000000004</v>
      </c>
      <c r="I45" s="446">
        <f t="shared" si="1"/>
        <v>0</v>
      </c>
      <c r="J45" s="406">
        <f t="shared" si="0"/>
        <v>0</v>
      </c>
      <c r="L45" s="36"/>
    </row>
    <row r="46" spans="2:12" ht="165.75" x14ac:dyDescent="0.2">
      <c r="B46" s="461" t="str">
        <f>'ANAS 2015'!B18</f>
        <v xml:space="preserve">SIC.04.03.005 </v>
      </c>
      <c r="C46" s="37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6" s="378" t="str">
        <f>'ANAS 2015'!D18</f>
        <v xml:space="preserve">cad </v>
      </c>
      <c r="E46" s="403">
        <f>CEILING((2000+50)/12,1)</f>
        <v>171</v>
      </c>
      <c r="F46" s="460" t="s">
        <v>20</v>
      </c>
      <c r="G46" s="460" t="s">
        <v>20</v>
      </c>
      <c r="H46" s="446">
        <f>'ANAS 2015'!E18</f>
        <v>0.4</v>
      </c>
      <c r="I46" s="446">
        <f t="shared" si="1"/>
        <v>171</v>
      </c>
      <c r="J46" s="406">
        <f t="shared" si="0"/>
        <v>68.400000000000006</v>
      </c>
      <c r="L46" s="36"/>
    </row>
    <row r="47" spans="2:12" ht="153" x14ac:dyDescent="0.2">
      <c r="B47" s="462" t="str">
        <f>'ANAS 2015'!B19</f>
        <v xml:space="preserve">SIC.04.03.015 </v>
      </c>
      <c r="C47"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7" s="378" t="str">
        <f>'ANAS 2015'!D19</f>
        <v xml:space="preserve">cad </v>
      </c>
      <c r="E47" s="403">
        <v>7</v>
      </c>
      <c r="F47" s="460" t="s">
        <v>20</v>
      </c>
      <c r="G47" s="460" t="s">
        <v>20</v>
      </c>
      <c r="H47" s="446">
        <f>'ANAS 2015'!E19</f>
        <v>0.25</v>
      </c>
      <c r="I47" s="446">
        <f t="shared" si="1"/>
        <v>7</v>
      </c>
      <c r="J47" s="406">
        <f t="shared" si="0"/>
        <v>1.75</v>
      </c>
      <c r="L47" s="36"/>
    </row>
    <row r="48" spans="2:12" ht="76.5" x14ac:dyDescent="0.2">
      <c r="B48" s="461" t="str">
        <f>' CPT 2012 agg.2014'!B3</f>
        <v>S.1.01.1.9.c</v>
      </c>
      <c r="C48" s="377"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8" s="378" t="str">
        <f>' CPT 2012 agg.2014'!D3</f>
        <v xml:space="preserve">cad </v>
      </c>
      <c r="E48" s="403">
        <v>1</v>
      </c>
      <c r="F48" s="460">
        <f>' CPT 2012 agg.2014'!E3</f>
        <v>2.16</v>
      </c>
      <c r="G48" s="460" t="s">
        <v>20</v>
      </c>
      <c r="H48" s="482">
        <f>F48/4</f>
        <v>0.54</v>
      </c>
      <c r="I48" s="405">
        <f t="shared" si="1"/>
        <v>1</v>
      </c>
      <c r="J48" s="406">
        <f t="shared" si="0"/>
        <v>0.54</v>
      </c>
      <c r="L48" s="36"/>
    </row>
    <row r="49" spans="2:12" ht="90" thickBot="1" x14ac:dyDescent="0.25">
      <c r="B49" s="461" t="str">
        <f>' CPT 2012 agg.2014'!B4</f>
        <v>S.1.01.1.9.e</v>
      </c>
      <c r="C49" s="377"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49" s="378" t="str">
        <f>' CPT 2012 agg.2014'!D4</f>
        <v xml:space="preserve">cad </v>
      </c>
      <c r="E49" s="403">
        <f>E48</f>
        <v>1</v>
      </c>
      <c r="F49" s="460" t="s">
        <v>20</v>
      </c>
      <c r="G49" s="460" t="s">
        <v>20</v>
      </c>
      <c r="H49" s="446">
        <f>' CPT 2012 agg.2014'!E4</f>
        <v>2.38</v>
      </c>
      <c r="I49" s="405">
        <f t="shared" si="1"/>
        <v>1</v>
      </c>
      <c r="J49" s="406">
        <f t="shared" si="0"/>
        <v>2.38</v>
      </c>
      <c r="L49" s="36"/>
    </row>
    <row r="50" spans="2:12" ht="15.75" thickBot="1" x14ac:dyDescent="0.3">
      <c r="B50" s="137"/>
      <c r="C50" s="47" t="s">
        <v>22</v>
      </c>
      <c r="D50" s="48"/>
      <c r="E50" s="138"/>
      <c r="F50" s="50"/>
      <c r="G50" s="50"/>
      <c r="H50" s="138"/>
      <c r="I50" s="51" t="s">
        <v>15</v>
      </c>
      <c r="J50" s="10">
        <f>SUM(J41:J49)</f>
        <v>261.58361250000002</v>
      </c>
    </row>
    <row r="51" spans="2:12" ht="15.75" thickBot="1" x14ac:dyDescent="0.3">
      <c r="C51" s="64"/>
      <c r="D51" s="65"/>
      <c r="E51" s="150"/>
      <c r="F51" s="150"/>
      <c r="G51" s="150"/>
      <c r="H51" s="150"/>
      <c r="I51" s="151"/>
      <c r="J51" s="151"/>
    </row>
    <row r="52" spans="2:12" ht="13.5" thickBot="1" x14ac:dyDescent="0.25">
      <c r="C52" s="68"/>
      <c r="D52" s="68"/>
      <c r="E52" s="68"/>
      <c r="F52" s="68"/>
      <c r="G52" s="68"/>
      <c r="H52" s="68" t="s">
        <v>23</v>
      </c>
      <c r="I52" s="69" t="s">
        <v>24</v>
      </c>
      <c r="J52" s="10">
        <f>J50+J38+J27</f>
        <v>261.58361250000002</v>
      </c>
      <c r="L52" s="36"/>
    </row>
    <row r="54" spans="2:12" x14ac:dyDescent="0.25">
      <c r="C54" s="152"/>
    </row>
    <row r="55" spans="2:12" ht="12.75" x14ac:dyDescent="0.2">
      <c r="B55" s="234" t="s">
        <v>25</v>
      </c>
      <c r="C55" s="235"/>
      <c r="D55" s="236"/>
      <c r="E55" s="70"/>
      <c r="F55" s="70"/>
      <c r="G55" s="70"/>
      <c r="H55" s="70"/>
      <c r="I55" s="70"/>
      <c r="J55" s="70"/>
    </row>
    <row r="56" spans="2:12" x14ac:dyDescent="0.2">
      <c r="B56" s="237" t="s">
        <v>26</v>
      </c>
      <c r="C56" s="630" t="s">
        <v>155</v>
      </c>
      <c r="D56" s="630"/>
      <c r="E56" s="630"/>
      <c r="F56" s="630"/>
      <c r="G56" s="630"/>
      <c r="H56" s="630"/>
      <c r="I56" s="630"/>
      <c r="J56" s="630"/>
    </row>
    <row r="57" spans="2:12" x14ac:dyDescent="0.2">
      <c r="B57" s="237" t="s">
        <v>27</v>
      </c>
      <c r="C57" s="630" t="s">
        <v>156</v>
      </c>
      <c r="D57" s="630"/>
      <c r="E57" s="630"/>
      <c r="F57" s="630"/>
      <c r="G57" s="630"/>
      <c r="H57" s="630"/>
      <c r="I57" s="630"/>
      <c r="J57" s="630"/>
    </row>
    <row r="58" spans="2:12" ht="30" customHeight="1" x14ac:dyDescent="0.2">
      <c r="B58" s="237" t="s">
        <v>28</v>
      </c>
      <c r="C58" s="630" t="s">
        <v>157</v>
      </c>
      <c r="D58" s="630"/>
      <c r="E58" s="630"/>
      <c r="F58" s="630"/>
      <c r="G58" s="630"/>
      <c r="H58" s="630"/>
      <c r="I58" s="630"/>
      <c r="J58" s="630"/>
    </row>
  </sheetData>
  <mergeCells count="5">
    <mergeCell ref="B2:B3"/>
    <mergeCell ref="C2:F13"/>
    <mergeCell ref="C56:J56"/>
    <mergeCell ref="C57:J57"/>
    <mergeCell ref="C58:J58"/>
  </mergeCells>
  <pageMargins left="0.7" right="0.7" top="0.75" bottom="0.75" header="0.3" footer="0.3"/>
  <pageSetup paperSize="9" scale="51"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79998168889431442"/>
  </sheetPr>
  <dimension ref="B1:N53"/>
  <sheetViews>
    <sheetView view="pageBreakPreview" topLeftCell="A43" zoomScale="70" zoomScaleNormal="85" zoomScaleSheetLayoutView="70" workbookViewId="0"/>
  </sheetViews>
  <sheetFormatPr defaultRowHeight="12.75" x14ac:dyDescent="0.2"/>
  <cols>
    <col min="1" max="1" width="3.7109375" style="174" customWidth="1"/>
    <col min="2" max="2" width="18.7109375" style="174" bestFit="1" customWidth="1"/>
    <col min="3" max="3" width="80.7109375" style="174" customWidth="1"/>
    <col min="4" max="4" width="8.7109375" style="219" customWidth="1"/>
    <col min="5" max="5" width="9.85546875" style="4" customWidth="1"/>
    <col min="6" max="9" width="10.7109375" style="4" customWidth="1"/>
    <col min="10" max="10" width="3.7109375" style="174" customWidth="1"/>
    <col min="11" max="257" width="9.140625" style="174"/>
    <col min="258" max="258" width="13.7109375" style="174" customWidth="1"/>
    <col min="259" max="259" width="42.7109375" style="174" bestFit="1" customWidth="1"/>
    <col min="260" max="260" width="8.7109375" style="174" customWidth="1"/>
    <col min="261" max="261" width="9.85546875" style="174" customWidth="1"/>
    <col min="262" max="265" width="10.7109375" style="174" customWidth="1"/>
    <col min="266" max="266" width="3.7109375" style="174" customWidth="1"/>
    <col min="267" max="513" width="9.140625" style="174"/>
    <col min="514" max="514" width="13.7109375" style="174" customWidth="1"/>
    <col min="515" max="515" width="42.7109375" style="174" bestFit="1" customWidth="1"/>
    <col min="516" max="516" width="8.7109375" style="174" customWidth="1"/>
    <col min="517" max="517" width="9.85546875" style="174" customWidth="1"/>
    <col min="518" max="521" width="10.7109375" style="174" customWidth="1"/>
    <col min="522" max="522" width="3.7109375" style="174" customWidth="1"/>
    <col min="523" max="769" width="9.140625" style="174"/>
    <col min="770" max="770" width="13.7109375" style="174" customWidth="1"/>
    <col min="771" max="771" width="42.7109375" style="174" bestFit="1" customWidth="1"/>
    <col min="772" max="772" width="8.7109375" style="174" customWidth="1"/>
    <col min="773" max="773" width="9.85546875" style="174" customWidth="1"/>
    <col min="774" max="777" width="10.7109375" style="174" customWidth="1"/>
    <col min="778" max="778" width="3.7109375" style="174" customWidth="1"/>
    <col min="779" max="1025" width="9.140625" style="174"/>
    <col min="1026" max="1026" width="13.7109375" style="174" customWidth="1"/>
    <col min="1027" max="1027" width="42.7109375" style="174" bestFit="1" customWidth="1"/>
    <col min="1028" max="1028" width="8.7109375" style="174" customWidth="1"/>
    <col min="1029" max="1029" width="9.85546875" style="174" customWidth="1"/>
    <col min="1030" max="1033" width="10.7109375" style="174" customWidth="1"/>
    <col min="1034" max="1034" width="3.7109375" style="174" customWidth="1"/>
    <col min="1035" max="1281" width="9.140625" style="174"/>
    <col min="1282" max="1282" width="13.7109375" style="174" customWidth="1"/>
    <col min="1283" max="1283" width="42.7109375" style="174" bestFit="1" customWidth="1"/>
    <col min="1284" max="1284" width="8.7109375" style="174" customWidth="1"/>
    <col min="1285" max="1285" width="9.85546875" style="174" customWidth="1"/>
    <col min="1286" max="1289" width="10.7109375" style="174" customWidth="1"/>
    <col min="1290" max="1290" width="3.7109375" style="174" customWidth="1"/>
    <col min="1291" max="1537" width="9.140625" style="174"/>
    <col min="1538" max="1538" width="13.7109375" style="174" customWidth="1"/>
    <col min="1539" max="1539" width="42.7109375" style="174" bestFit="1" customWidth="1"/>
    <col min="1540" max="1540" width="8.7109375" style="174" customWidth="1"/>
    <col min="1541" max="1541" width="9.85546875" style="174" customWidth="1"/>
    <col min="1542" max="1545" width="10.7109375" style="174" customWidth="1"/>
    <col min="1546" max="1546" width="3.7109375" style="174" customWidth="1"/>
    <col min="1547" max="1793" width="9.140625" style="174"/>
    <col min="1794" max="1794" width="13.7109375" style="174" customWidth="1"/>
    <col min="1795" max="1795" width="42.7109375" style="174" bestFit="1" customWidth="1"/>
    <col min="1796" max="1796" width="8.7109375" style="174" customWidth="1"/>
    <col min="1797" max="1797" width="9.85546875" style="174" customWidth="1"/>
    <col min="1798" max="1801" width="10.7109375" style="174" customWidth="1"/>
    <col min="1802" max="1802" width="3.7109375" style="174" customWidth="1"/>
    <col min="1803" max="2049" width="9.140625" style="174"/>
    <col min="2050" max="2050" width="13.7109375" style="174" customWidth="1"/>
    <col min="2051" max="2051" width="42.7109375" style="174" bestFit="1" customWidth="1"/>
    <col min="2052" max="2052" width="8.7109375" style="174" customWidth="1"/>
    <col min="2053" max="2053" width="9.85546875" style="174" customWidth="1"/>
    <col min="2054" max="2057" width="10.7109375" style="174" customWidth="1"/>
    <col min="2058" max="2058" width="3.7109375" style="174" customWidth="1"/>
    <col min="2059" max="2305" width="9.140625" style="174"/>
    <col min="2306" max="2306" width="13.7109375" style="174" customWidth="1"/>
    <col min="2307" max="2307" width="42.7109375" style="174" bestFit="1" customWidth="1"/>
    <col min="2308" max="2308" width="8.7109375" style="174" customWidth="1"/>
    <col min="2309" max="2309" width="9.85546875" style="174" customWidth="1"/>
    <col min="2310" max="2313" width="10.7109375" style="174" customWidth="1"/>
    <col min="2314" max="2314" width="3.7109375" style="174" customWidth="1"/>
    <col min="2315" max="2561" width="9.140625" style="174"/>
    <col min="2562" max="2562" width="13.7109375" style="174" customWidth="1"/>
    <col min="2563" max="2563" width="42.7109375" style="174" bestFit="1" customWidth="1"/>
    <col min="2564" max="2564" width="8.7109375" style="174" customWidth="1"/>
    <col min="2565" max="2565" width="9.85546875" style="174" customWidth="1"/>
    <col min="2566" max="2569" width="10.7109375" style="174" customWidth="1"/>
    <col min="2570" max="2570" width="3.7109375" style="174" customWidth="1"/>
    <col min="2571" max="2817" width="9.140625" style="174"/>
    <col min="2818" max="2818" width="13.7109375" style="174" customWidth="1"/>
    <col min="2819" max="2819" width="42.7109375" style="174" bestFit="1" customWidth="1"/>
    <col min="2820" max="2820" width="8.7109375" style="174" customWidth="1"/>
    <col min="2821" max="2821" width="9.85546875" style="174" customWidth="1"/>
    <col min="2822" max="2825" width="10.7109375" style="174" customWidth="1"/>
    <col min="2826" max="2826" width="3.7109375" style="174" customWidth="1"/>
    <col min="2827" max="3073" width="9.140625" style="174"/>
    <col min="3074" max="3074" width="13.7109375" style="174" customWidth="1"/>
    <col min="3075" max="3075" width="42.7109375" style="174" bestFit="1" customWidth="1"/>
    <col min="3076" max="3076" width="8.7109375" style="174" customWidth="1"/>
    <col min="3077" max="3077" width="9.85546875" style="174" customWidth="1"/>
    <col min="3078" max="3081" width="10.7109375" style="174" customWidth="1"/>
    <col min="3082" max="3082" width="3.7109375" style="174" customWidth="1"/>
    <col min="3083" max="3329" width="9.140625" style="174"/>
    <col min="3330" max="3330" width="13.7109375" style="174" customWidth="1"/>
    <col min="3331" max="3331" width="42.7109375" style="174" bestFit="1" customWidth="1"/>
    <col min="3332" max="3332" width="8.7109375" style="174" customWidth="1"/>
    <col min="3333" max="3333" width="9.85546875" style="174" customWidth="1"/>
    <col min="3334" max="3337" width="10.7109375" style="174" customWidth="1"/>
    <col min="3338" max="3338" width="3.7109375" style="174" customWidth="1"/>
    <col min="3339" max="3585" width="9.140625" style="174"/>
    <col min="3586" max="3586" width="13.7109375" style="174" customWidth="1"/>
    <col min="3587" max="3587" width="42.7109375" style="174" bestFit="1" customWidth="1"/>
    <col min="3588" max="3588" width="8.7109375" style="174" customWidth="1"/>
    <col min="3589" max="3589" width="9.85546875" style="174" customWidth="1"/>
    <col min="3590" max="3593" width="10.7109375" style="174" customWidth="1"/>
    <col min="3594" max="3594" width="3.7109375" style="174" customWidth="1"/>
    <col min="3595" max="3841" width="9.140625" style="174"/>
    <col min="3842" max="3842" width="13.7109375" style="174" customWidth="1"/>
    <col min="3843" max="3843" width="42.7109375" style="174" bestFit="1" customWidth="1"/>
    <col min="3844" max="3844" width="8.7109375" style="174" customWidth="1"/>
    <col min="3845" max="3845" width="9.85546875" style="174" customWidth="1"/>
    <col min="3846" max="3849" width="10.7109375" style="174" customWidth="1"/>
    <col min="3850" max="3850" width="3.7109375" style="174" customWidth="1"/>
    <col min="3851" max="4097" width="9.140625" style="174"/>
    <col min="4098" max="4098" width="13.7109375" style="174" customWidth="1"/>
    <col min="4099" max="4099" width="42.7109375" style="174" bestFit="1" customWidth="1"/>
    <col min="4100" max="4100" width="8.7109375" style="174" customWidth="1"/>
    <col min="4101" max="4101" width="9.85546875" style="174" customWidth="1"/>
    <col min="4102" max="4105" width="10.7109375" style="174" customWidth="1"/>
    <col min="4106" max="4106" width="3.7109375" style="174" customWidth="1"/>
    <col min="4107" max="4353" width="9.140625" style="174"/>
    <col min="4354" max="4354" width="13.7109375" style="174" customWidth="1"/>
    <col min="4355" max="4355" width="42.7109375" style="174" bestFit="1" customWidth="1"/>
    <col min="4356" max="4356" width="8.7109375" style="174" customWidth="1"/>
    <col min="4357" max="4357" width="9.85546875" style="174" customWidth="1"/>
    <col min="4358" max="4361" width="10.7109375" style="174" customWidth="1"/>
    <col min="4362" max="4362" width="3.7109375" style="174" customWidth="1"/>
    <col min="4363" max="4609" width="9.140625" style="174"/>
    <col min="4610" max="4610" width="13.7109375" style="174" customWidth="1"/>
    <col min="4611" max="4611" width="42.7109375" style="174" bestFit="1" customWidth="1"/>
    <col min="4612" max="4612" width="8.7109375" style="174" customWidth="1"/>
    <col min="4613" max="4613" width="9.85546875" style="174" customWidth="1"/>
    <col min="4614" max="4617" width="10.7109375" style="174" customWidth="1"/>
    <col min="4618" max="4618" width="3.7109375" style="174" customWidth="1"/>
    <col min="4619" max="4865" width="9.140625" style="174"/>
    <col min="4866" max="4866" width="13.7109375" style="174" customWidth="1"/>
    <col min="4867" max="4867" width="42.7109375" style="174" bestFit="1" customWidth="1"/>
    <col min="4868" max="4868" width="8.7109375" style="174" customWidth="1"/>
    <col min="4869" max="4869" width="9.85546875" style="174" customWidth="1"/>
    <col min="4870" max="4873" width="10.7109375" style="174" customWidth="1"/>
    <col min="4874" max="4874" width="3.7109375" style="174" customWidth="1"/>
    <col min="4875" max="5121" width="9.140625" style="174"/>
    <col min="5122" max="5122" width="13.7109375" style="174" customWidth="1"/>
    <col min="5123" max="5123" width="42.7109375" style="174" bestFit="1" customWidth="1"/>
    <col min="5124" max="5124" width="8.7109375" style="174" customWidth="1"/>
    <col min="5125" max="5125" width="9.85546875" style="174" customWidth="1"/>
    <col min="5126" max="5129" width="10.7109375" style="174" customWidth="1"/>
    <col min="5130" max="5130" width="3.7109375" style="174" customWidth="1"/>
    <col min="5131" max="5377" width="9.140625" style="174"/>
    <col min="5378" max="5378" width="13.7109375" style="174" customWidth="1"/>
    <col min="5379" max="5379" width="42.7109375" style="174" bestFit="1" customWidth="1"/>
    <col min="5380" max="5380" width="8.7109375" style="174" customWidth="1"/>
    <col min="5381" max="5381" width="9.85546875" style="174" customWidth="1"/>
    <col min="5382" max="5385" width="10.7109375" style="174" customWidth="1"/>
    <col min="5386" max="5386" width="3.7109375" style="174" customWidth="1"/>
    <col min="5387" max="5633" width="9.140625" style="174"/>
    <col min="5634" max="5634" width="13.7109375" style="174" customWidth="1"/>
    <col min="5635" max="5635" width="42.7109375" style="174" bestFit="1" customWidth="1"/>
    <col min="5636" max="5636" width="8.7109375" style="174" customWidth="1"/>
    <col min="5637" max="5637" width="9.85546875" style="174" customWidth="1"/>
    <col min="5638" max="5641" width="10.7109375" style="174" customWidth="1"/>
    <col min="5642" max="5642" width="3.7109375" style="174" customWidth="1"/>
    <col min="5643" max="5889" width="9.140625" style="174"/>
    <col min="5890" max="5890" width="13.7109375" style="174" customWidth="1"/>
    <col min="5891" max="5891" width="42.7109375" style="174" bestFit="1" customWidth="1"/>
    <col min="5892" max="5892" width="8.7109375" style="174" customWidth="1"/>
    <col min="5893" max="5893" width="9.85546875" style="174" customWidth="1"/>
    <col min="5894" max="5897" width="10.7109375" style="174" customWidth="1"/>
    <col min="5898" max="5898" width="3.7109375" style="174" customWidth="1"/>
    <col min="5899" max="6145" width="9.140625" style="174"/>
    <col min="6146" max="6146" width="13.7109375" style="174" customWidth="1"/>
    <col min="6147" max="6147" width="42.7109375" style="174" bestFit="1" customWidth="1"/>
    <col min="6148" max="6148" width="8.7109375" style="174" customWidth="1"/>
    <col min="6149" max="6149" width="9.85546875" style="174" customWidth="1"/>
    <col min="6150" max="6153" width="10.7109375" style="174" customWidth="1"/>
    <col min="6154" max="6154" width="3.7109375" style="174" customWidth="1"/>
    <col min="6155" max="6401" width="9.140625" style="174"/>
    <col min="6402" max="6402" width="13.7109375" style="174" customWidth="1"/>
    <col min="6403" max="6403" width="42.7109375" style="174" bestFit="1" customWidth="1"/>
    <col min="6404" max="6404" width="8.7109375" style="174" customWidth="1"/>
    <col min="6405" max="6405" width="9.85546875" style="174" customWidth="1"/>
    <col min="6406" max="6409" width="10.7109375" style="174" customWidth="1"/>
    <col min="6410" max="6410" width="3.7109375" style="174" customWidth="1"/>
    <col min="6411" max="6657" width="9.140625" style="174"/>
    <col min="6658" max="6658" width="13.7109375" style="174" customWidth="1"/>
    <col min="6659" max="6659" width="42.7109375" style="174" bestFit="1" customWidth="1"/>
    <col min="6660" max="6660" width="8.7109375" style="174" customWidth="1"/>
    <col min="6661" max="6661" width="9.85546875" style="174" customWidth="1"/>
    <col min="6662" max="6665" width="10.7109375" style="174" customWidth="1"/>
    <col min="6666" max="6666" width="3.7109375" style="174" customWidth="1"/>
    <col min="6667" max="6913" width="9.140625" style="174"/>
    <col min="6914" max="6914" width="13.7109375" style="174" customWidth="1"/>
    <col min="6915" max="6915" width="42.7109375" style="174" bestFit="1" customWidth="1"/>
    <col min="6916" max="6916" width="8.7109375" style="174" customWidth="1"/>
    <col min="6917" max="6917" width="9.85546875" style="174" customWidth="1"/>
    <col min="6918" max="6921" width="10.7109375" style="174" customWidth="1"/>
    <col min="6922" max="6922" width="3.7109375" style="174" customWidth="1"/>
    <col min="6923" max="7169" width="9.140625" style="174"/>
    <col min="7170" max="7170" width="13.7109375" style="174" customWidth="1"/>
    <col min="7171" max="7171" width="42.7109375" style="174" bestFit="1" customWidth="1"/>
    <col min="7172" max="7172" width="8.7109375" style="174" customWidth="1"/>
    <col min="7173" max="7173" width="9.85546875" style="174" customWidth="1"/>
    <col min="7174" max="7177" width="10.7109375" style="174" customWidth="1"/>
    <col min="7178" max="7178" width="3.7109375" style="174" customWidth="1"/>
    <col min="7179" max="7425" width="9.140625" style="174"/>
    <col min="7426" max="7426" width="13.7109375" style="174" customWidth="1"/>
    <col min="7427" max="7427" width="42.7109375" style="174" bestFit="1" customWidth="1"/>
    <col min="7428" max="7428" width="8.7109375" style="174" customWidth="1"/>
    <col min="7429" max="7429" width="9.85546875" style="174" customWidth="1"/>
    <col min="7430" max="7433" width="10.7109375" style="174" customWidth="1"/>
    <col min="7434" max="7434" width="3.7109375" style="174" customWidth="1"/>
    <col min="7435" max="7681" width="9.140625" style="174"/>
    <col min="7682" max="7682" width="13.7109375" style="174" customWidth="1"/>
    <col min="7683" max="7683" width="42.7109375" style="174" bestFit="1" customWidth="1"/>
    <col min="7684" max="7684" width="8.7109375" style="174" customWidth="1"/>
    <col min="7685" max="7685" width="9.85546875" style="174" customWidth="1"/>
    <col min="7686" max="7689" width="10.7109375" style="174" customWidth="1"/>
    <col min="7690" max="7690" width="3.7109375" style="174" customWidth="1"/>
    <col min="7691" max="7937" width="9.140625" style="174"/>
    <col min="7938" max="7938" width="13.7109375" style="174" customWidth="1"/>
    <col min="7939" max="7939" width="42.7109375" style="174" bestFit="1" customWidth="1"/>
    <col min="7940" max="7940" width="8.7109375" style="174" customWidth="1"/>
    <col min="7941" max="7941" width="9.85546875" style="174" customWidth="1"/>
    <col min="7942" max="7945" width="10.7109375" style="174" customWidth="1"/>
    <col min="7946" max="7946" width="3.7109375" style="174" customWidth="1"/>
    <col min="7947" max="8193" width="9.140625" style="174"/>
    <col min="8194" max="8194" width="13.7109375" style="174" customWidth="1"/>
    <col min="8195" max="8195" width="42.7109375" style="174" bestFit="1" customWidth="1"/>
    <col min="8196" max="8196" width="8.7109375" style="174" customWidth="1"/>
    <col min="8197" max="8197" width="9.85546875" style="174" customWidth="1"/>
    <col min="8198" max="8201" width="10.7109375" style="174" customWidth="1"/>
    <col min="8202" max="8202" width="3.7109375" style="174" customWidth="1"/>
    <col min="8203" max="8449" width="9.140625" style="174"/>
    <col min="8450" max="8450" width="13.7109375" style="174" customWidth="1"/>
    <col min="8451" max="8451" width="42.7109375" style="174" bestFit="1" customWidth="1"/>
    <col min="8452" max="8452" width="8.7109375" style="174" customWidth="1"/>
    <col min="8453" max="8453" width="9.85546875" style="174" customWidth="1"/>
    <col min="8454" max="8457" width="10.7109375" style="174" customWidth="1"/>
    <col min="8458" max="8458" width="3.7109375" style="174" customWidth="1"/>
    <col min="8459" max="8705" width="9.140625" style="174"/>
    <col min="8706" max="8706" width="13.7109375" style="174" customWidth="1"/>
    <col min="8707" max="8707" width="42.7109375" style="174" bestFit="1" customWidth="1"/>
    <col min="8708" max="8708" width="8.7109375" style="174" customWidth="1"/>
    <col min="8709" max="8709" width="9.85546875" style="174" customWidth="1"/>
    <col min="8710" max="8713" width="10.7109375" style="174" customWidth="1"/>
    <col min="8714" max="8714" width="3.7109375" style="174" customWidth="1"/>
    <col min="8715" max="8961" width="9.140625" style="174"/>
    <col min="8962" max="8962" width="13.7109375" style="174" customWidth="1"/>
    <col min="8963" max="8963" width="42.7109375" style="174" bestFit="1" customWidth="1"/>
    <col min="8964" max="8964" width="8.7109375" style="174" customWidth="1"/>
    <col min="8965" max="8965" width="9.85546875" style="174" customWidth="1"/>
    <col min="8966" max="8969" width="10.7109375" style="174" customWidth="1"/>
    <col min="8970" max="8970" width="3.7109375" style="174" customWidth="1"/>
    <col min="8971" max="9217" width="9.140625" style="174"/>
    <col min="9218" max="9218" width="13.7109375" style="174" customWidth="1"/>
    <col min="9219" max="9219" width="42.7109375" style="174" bestFit="1" customWidth="1"/>
    <col min="9220" max="9220" width="8.7109375" style="174" customWidth="1"/>
    <col min="9221" max="9221" width="9.85546875" style="174" customWidth="1"/>
    <col min="9222" max="9225" width="10.7109375" style="174" customWidth="1"/>
    <col min="9226" max="9226" width="3.7109375" style="174" customWidth="1"/>
    <col min="9227" max="9473" width="9.140625" style="174"/>
    <col min="9474" max="9474" width="13.7109375" style="174" customWidth="1"/>
    <col min="9475" max="9475" width="42.7109375" style="174" bestFit="1" customWidth="1"/>
    <col min="9476" max="9476" width="8.7109375" style="174" customWidth="1"/>
    <col min="9477" max="9477" width="9.85546875" style="174" customWidth="1"/>
    <col min="9478" max="9481" width="10.7109375" style="174" customWidth="1"/>
    <col min="9482" max="9482" width="3.7109375" style="174" customWidth="1"/>
    <col min="9483" max="9729" width="9.140625" style="174"/>
    <col min="9730" max="9730" width="13.7109375" style="174" customWidth="1"/>
    <col min="9731" max="9731" width="42.7109375" style="174" bestFit="1" customWidth="1"/>
    <col min="9732" max="9732" width="8.7109375" style="174" customWidth="1"/>
    <col min="9733" max="9733" width="9.85546875" style="174" customWidth="1"/>
    <col min="9734" max="9737" width="10.7109375" style="174" customWidth="1"/>
    <col min="9738" max="9738" width="3.7109375" style="174" customWidth="1"/>
    <col min="9739" max="9985" width="9.140625" style="174"/>
    <col min="9986" max="9986" width="13.7109375" style="174" customWidth="1"/>
    <col min="9987" max="9987" width="42.7109375" style="174" bestFit="1" customWidth="1"/>
    <col min="9988" max="9988" width="8.7109375" style="174" customWidth="1"/>
    <col min="9989" max="9989" width="9.85546875" style="174" customWidth="1"/>
    <col min="9990" max="9993" width="10.7109375" style="174" customWidth="1"/>
    <col min="9994" max="9994" width="3.7109375" style="174" customWidth="1"/>
    <col min="9995" max="10241" width="9.140625" style="174"/>
    <col min="10242" max="10242" width="13.7109375" style="174" customWidth="1"/>
    <col min="10243" max="10243" width="42.7109375" style="174" bestFit="1" customWidth="1"/>
    <col min="10244" max="10244" width="8.7109375" style="174" customWidth="1"/>
    <col min="10245" max="10245" width="9.85546875" style="174" customWidth="1"/>
    <col min="10246" max="10249" width="10.7109375" style="174" customWidth="1"/>
    <col min="10250" max="10250" width="3.7109375" style="174" customWidth="1"/>
    <col min="10251" max="10497" width="9.140625" style="174"/>
    <col min="10498" max="10498" width="13.7109375" style="174" customWidth="1"/>
    <col min="10499" max="10499" width="42.7109375" style="174" bestFit="1" customWidth="1"/>
    <col min="10500" max="10500" width="8.7109375" style="174" customWidth="1"/>
    <col min="10501" max="10501" width="9.85546875" style="174" customWidth="1"/>
    <col min="10502" max="10505" width="10.7109375" style="174" customWidth="1"/>
    <col min="10506" max="10506" width="3.7109375" style="174" customWidth="1"/>
    <col min="10507" max="10753" width="9.140625" style="174"/>
    <col min="10754" max="10754" width="13.7109375" style="174" customWidth="1"/>
    <col min="10755" max="10755" width="42.7109375" style="174" bestFit="1" customWidth="1"/>
    <col min="10756" max="10756" width="8.7109375" style="174" customWidth="1"/>
    <col min="10757" max="10757" width="9.85546875" style="174" customWidth="1"/>
    <col min="10758" max="10761" width="10.7109375" style="174" customWidth="1"/>
    <col min="10762" max="10762" width="3.7109375" style="174" customWidth="1"/>
    <col min="10763" max="11009" width="9.140625" style="174"/>
    <col min="11010" max="11010" width="13.7109375" style="174" customWidth="1"/>
    <col min="11011" max="11011" width="42.7109375" style="174" bestFit="1" customWidth="1"/>
    <col min="11012" max="11012" width="8.7109375" style="174" customWidth="1"/>
    <col min="11013" max="11013" width="9.85546875" style="174" customWidth="1"/>
    <col min="11014" max="11017" width="10.7109375" style="174" customWidth="1"/>
    <col min="11018" max="11018" width="3.7109375" style="174" customWidth="1"/>
    <col min="11019" max="11265" width="9.140625" style="174"/>
    <col min="11266" max="11266" width="13.7109375" style="174" customWidth="1"/>
    <col min="11267" max="11267" width="42.7109375" style="174" bestFit="1" customWidth="1"/>
    <col min="11268" max="11268" width="8.7109375" style="174" customWidth="1"/>
    <col min="11269" max="11269" width="9.85546875" style="174" customWidth="1"/>
    <col min="11270" max="11273" width="10.7109375" style="174" customWidth="1"/>
    <col min="11274" max="11274" width="3.7109375" style="174" customWidth="1"/>
    <col min="11275" max="11521" width="9.140625" style="174"/>
    <col min="11522" max="11522" width="13.7109375" style="174" customWidth="1"/>
    <col min="11523" max="11523" width="42.7109375" style="174" bestFit="1" customWidth="1"/>
    <col min="11524" max="11524" width="8.7109375" style="174" customWidth="1"/>
    <col min="11525" max="11525" width="9.85546875" style="174" customWidth="1"/>
    <col min="11526" max="11529" width="10.7109375" style="174" customWidth="1"/>
    <col min="11530" max="11530" width="3.7109375" style="174" customWidth="1"/>
    <col min="11531" max="11777" width="9.140625" style="174"/>
    <col min="11778" max="11778" width="13.7109375" style="174" customWidth="1"/>
    <col min="11779" max="11779" width="42.7109375" style="174" bestFit="1" customWidth="1"/>
    <col min="11780" max="11780" width="8.7109375" style="174" customWidth="1"/>
    <col min="11781" max="11781" width="9.85546875" style="174" customWidth="1"/>
    <col min="11782" max="11785" width="10.7109375" style="174" customWidth="1"/>
    <col min="11786" max="11786" width="3.7109375" style="174" customWidth="1"/>
    <col min="11787" max="12033" width="9.140625" style="174"/>
    <col min="12034" max="12034" width="13.7109375" style="174" customWidth="1"/>
    <col min="12035" max="12035" width="42.7109375" style="174" bestFit="1" customWidth="1"/>
    <col min="12036" max="12036" width="8.7109375" style="174" customWidth="1"/>
    <col min="12037" max="12037" width="9.85546875" style="174" customWidth="1"/>
    <col min="12038" max="12041" width="10.7109375" style="174" customWidth="1"/>
    <col min="12042" max="12042" width="3.7109375" style="174" customWidth="1"/>
    <col min="12043" max="12289" width="9.140625" style="174"/>
    <col min="12290" max="12290" width="13.7109375" style="174" customWidth="1"/>
    <col min="12291" max="12291" width="42.7109375" style="174" bestFit="1" customWidth="1"/>
    <col min="12292" max="12292" width="8.7109375" style="174" customWidth="1"/>
    <col min="12293" max="12293" width="9.85546875" style="174" customWidth="1"/>
    <col min="12294" max="12297" width="10.7109375" style="174" customWidth="1"/>
    <col min="12298" max="12298" width="3.7109375" style="174" customWidth="1"/>
    <col min="12299" max="12545" width="9.140625" style="174"/>
    <col min="12546" max="12546" width="13.7109375" style="174" customWidth="1"/>
    <col min="12547" max="12547" width="42.7109375" style="174" bestFit="1" customWidth="1"/>
    <col min="12548" max="12548" width="8.7109375" style="174" customWidth="1"/>
    <col min="12549" max="12549" width="9.85546875" style="174" customWidth="1"/>
    <col min="12550" max="12553" width="10.7109375" style="174" customWidth="1"/>
    <col min="12554" max="12554" width="3.7109375" style="174" customWidth="1"/>
    <col min="12555" max="12801" width="9.140625" style="174"/>
    <col min="12802" max="12802" width="13.7109375" style="174" customWidth="1"/>
    <col min="12803" max="12803" width="42.7109375" style="174" bestFit="1" customWidth="1"/>
    <col min="12804" max="12804" width="8.7109375" style="174" customWidth="1"/>
    <col min="12805" max="12805" width="9.85546875" style="174" customWidth="1"/>
    <col min="12806" max="12809" width="10.7109375" style="174" customWidth="1"/>
    <col min="12810" max="12810" width="3.7109375" style="174" customWidth="1"/>
    <col min="12811" max="13057" width="9.140625" style="174"/>
    <col min="13058" max="13058" width="13.7109375" style="174" customWidth="1"/>
    <col min="13059" max="13059" width="42.7109375" style="174" bestFit="1" customWidth="1"/>
    <col min="13060" max="13060" width="8.7109375" style="174" customWidth="1"/>
    <col min="13061" max="13061" width="9.85546875" style="174" customWidth="1"/>
    <col min="13062" max="13065" width="10.7109375" style="174" customWidth="1"/>
    <col min="13066" max="13066" width="3.7109375" style="174" customWidth="1"/>
    <col min="13067" max="13313" width="9.140625" style="174"/>
    <col min="13314" max="13314" width="13.7109375" style="174" customWidth="1"/>
    <col min="13315" max="13315" width="42.7109375" style="174" bestFit="1" customWidth="1"/>
    <col min="13316" max="13316" width="8.7109375" style="174" customWidth="1"/>
    <col min="13317" max="13317" width="9.85546875" style="174" customWidth="1"/>
    <col min="13318" max="13321" width="10.7109375" style="174" customWidth="1"/>
    <col min="13322" max="13322" width="3.7109375" style="174" customWidth="1"/>
    <col min="13323" max="13569" width="9.140625" style="174"/>
    <col min="13570" max="13570" width="13.7109375" style="174" customWidth="1"/>
    <col min="13571" max="13571" width="42.7109375" style="174" bestFit="1" customWidth="1"/>
    <col min="13572" max="13572" width="8.7109375" style="174" customWidth="1"/>
    <col min="13573" max="13573" width="9.85546875" style="174" customWidth="1"/>
    <col min="13574" max="13577" width="10.7109375" style="174" customWidth="1"/>
    <col min="13578" max="13578" width="3.7109375" style="174" customWidth="1"/>
    <col min="13579" max="13825" width="9.140625" style="174"/>
    <col min="13826" max="13826" width="13.7109375" style="174" customWidth="1"/>
    <col min="13827" max="13827" width="42.7109375" style="174" bestFit="1" customWidth="1"/>
    <col min="13828" max="13828" width="8.7109375" style="174" customWidth="1"/>
    <col min="13829" max="13829" width="9.85546875" style="174" customWidth="1"/>
    <col min="13830" max="13833" width="10.7109375" style="174" customWidth="1"/>
    <col min="13834" max="13834" width="3.7109375" style="174" customWidth="1"/>
    <col min="13835" max="14081" width="9.140625" style="174"/>
    <col min="14082" max="14082" width="13.7109375" style="174" customWidth="1"/>
    <col min="14083" max="14083" width="42.7109375" style="174" bestFit="1" customWidth="1"/>
    <col min="14084" max="14084" width="8.7109375" style="174" customWidth="1"/>
    <col min="14085" max="14085" width="9.85546875" style="174" customWidth="1"/>
    <col min="14086" max="14089" width="10.7109375" style="174" customWidth="1"/>
    <col min="14090" max="14090" width="3.7109375" style="174" customWidth="1"/>
    <col min="14091" max="14337" width="9.140625" style="174"/>
    <col min="14338" max="14338" width="13.7109375" style="174" customWidth="1"/>
    <col min="14339" max="14339" width="42.7109375" style="174" bestFit="1" customWidth="1"/>
    <col min="14340" max="14340" width="8.7109375" style="174" customWidth="1"/>
    <col min="14341" max="14341" width="9.85546875" style="174" customWidth="1"/>
    <col min="14342" max="14345" width="10.7109375" style="174" customWidth="1"/>
    <col min="14346" max="14346" width="3.7109375" style="174" customWidth="1"/>
    <col min="14347" max="14593" width="9.140625" style="174"/>
    <col min="14594" max="14594" width="13.7109375" style="174" customWidth="1"/>
    <col min="14595" max="14595" width="42.7109375" style="174" bestFit="1" customWidth="1"/>
    <col min="14596" max="14596" width="8.7109375" style="174" customWidth="1"/>
    <col min="14597" max="14597" width="9.85546875" style="174" customWidth="1"/>
    <col min="14598" max="14601" width="10.7109375" style="174" customWidth="1"/>
    <col min="14602" max="14602" width="3.7109375" style="174" customWidth="1"/>
    <col min="14603" max="14849" width="9.140625" style="174"/>
    <col min="14850" max="14850" width="13.7109375" style="174" customWidth="1"/>
    <col min="14851" max="14851" width="42.7109375" style="174" bestFit="1" customWidth="1"/>
    <col min="14852" max="14852" width="8.7109375" style="174" customWidth="1"/>
    <col min="14853" max="14853" width="9.85546875" style="174" customWidth="1"/>
    <col min="14854" max="14857" width="10.7109375" style="174" customWidth="1"/>
    <col min="14858" max="14858" width="3.7109375" style="174" customWidth="1"/>
    <col min="14859" max="15105" width="9.140625" style="174"/>
    <col min="15106" max="15106" width="13.7109375" style="174" customWidth="1"/>
    <col min="15107" max="15107" width="42.7109375" style="174" bestFit="1" customWidth="1"/>
    <col min="15108" max="15108" width="8.7109375" style="174" customWidth="1"/>
    <col min="15109" max="15109" width="9.85546875" style="174" customWidth="1"/>
    <col min="15110" max="15113" width="10.7109375" style="174" customWidth="1"/>
    <col min="15114" max="15114" width="3.7109375" style="174" customWidth="1"/>
    <col min="15115" max="15361" width="9.140625" style="174"/>
    <col min="15362" max="15362" width="13.7109375" style="174" customWidth="1"/>
    <col min="15363" max="15363" width="42.7109375" style="174" bestFit="1" customWidth="1"/>
    <col min="15364" max="15364" width="8.7109375" style="174" customWidth="1"/>
    <col min="15365" max="15365" width="9.85546875" style="174" customWidth="1"/>
    <col min="15366" max="15369" width="10.7109375" style="174" customWidth="1"/>
    <col min="15370" max="15370" width="3.7109375" style="174" customWidth="1"/>
    <col min="15371" max="15617" width="9.140625" style="174"/>
    <col min="15618" max="15618" width="13.7109375" style="174" customWidth="1"/>
    <col min="15619" max="15619" width="42.7109375" style="174" bestFit="1" customWidth="1"/>
    <col min="15620" max="15620" width="8.7109375" style="174" customWidth="1"/>
    <col min="15621" max="15621" width="9.85546875" style="174" customWidth="1"/>
    <col min="15622" max="15625" width="10.7109375" style="174" customWidth="1"/>
    <col min="15626" max="15626" width="3.7109375" style="174" customWidth="1"/>
    <col min="15627" max="15873" width="9.140625" style="174"/>
    <col min="15874" max="15874" width="13.7109375" style="174" customWidth="1"/>
    <col min="15875" max="15875" width="42.7109375" style="174" bestFit="1" customWidth="1"/>
    <col min="15876" max="15876" width="8.7109375" style="174" customWidth="1"/>
    <col min="15877" max="15877" width="9.85546875" style="174" customWidth="1"/>
    <col min="15878" max="15881" width="10.7109375" style="174" customWidth="1"/>
    <col min="15882" max="15882" width="3.7109375" style="174" customWidth="1"/>
    <col min="15883" max="16129" width="9.140625" style="174"/>
    <col min="16130" max="16130" width="13.7109375" style="174" customWidth="1"/>
    <col min="16131" max="16131" width="42.7109375" style="174" bestFit="1" customWidth="1"/>
    <col min="16132" max="16132" width="8.7109375" style="174" customWidth="1"/>
    <col min="16133" max="16133" width="9.85546875" style="174" customWidth="1"/>
    <col min="16134" max="16137" width="10.7109375" style="174" customWidth="1"/>
    <col min="16138" max="16138" width="3.7109375" style="174" customWidth="1"/>
    <col min="16139" max="16384" width="9.140625" style="174"/>
  </cols>
  <sheetData>
    <row r="1" spans="2:9" ht="13.5" thickBot="1" x14ac:dyDescent="0.25">
      <c r="C1" s="175"/>
      <c r="D1" s="176"/>
    </row>
    <row r="2" spans="2:9" ht="15.75" customHeight="1" x14ac:dyDescent="0.2">
      <c r="B2" s="628" t="s">
        <v>205</v>
      </c>
      <c r="C2" s="644" t="s">
        <v>296</v>
      </c>
      <c r="D2" s="632"/>
      <c r="E2" s="632"/>
      <c r="F2" s="633"/>
      <c r="G2" s="376"/>
      <c r="H2" s="376"/>
      <c r="I2" s="376"/>
    </row>
    <row r="3" spans="2:9" ht="15.75" customHeight="1" thickBot="1" x14ac:dyDescent="0.25">
      <c r="B3" s="629"/>
      <c r="C3" s="634"/>
      <c r="D3" s="635"/>
      <c r="E3" s="635"/>
      <c r="F3" s="636"/>
      <c r="G3" s="376"/>
      <c r="H3" s="376"/>
      <c r="I3" s="376"/>
    </row>
    <row r="4" spans="2:9" ht="15.75" customHeight="1" x14ac:dyDescent="0.2">
      <c r="C4" s="634"/>
      <c r="D4" s="635"/>
      <c r="E4" s="635"/>
      <c r="F4" s="636"/>
      <c r="G4" s="376"/>
      <c r="H4" s="376"/>
      <c r="I4" s="376"/>
    </row>
    <row r="5" spans="2:9" ht="15.75" customHeight="1" x14ac:dyDescent="0.2">
      <c r="C5" s="634"/>
      <c r="D5" s="635"/>
      <c r="E5" s="635"/>
      <c r="F5" s="636"/>
      <c r="G5" s="376"/>
      <c r="H5" s="376"/>
      <c r="I5" s="376"/>
    </row>
    <row r="6" spans="2:9" ht="15.75" customHeight="1" x14ac:dyDescent="0.2">
      <c r="C6" s="634"/>
      <c r="D6" s="635"/>
      <c r="E6" s="635"/>
      <c r="F6" s="636"/>
      <c r="G6" s="376"/>
      <c r="H6" s="376"/>
      <c r="I6" s="376"/>
    </row>
    <row r="7" spans="2:9" ht="15.75" customHeight="1" x14ac:dyDescent="0.2">
      <c r="C7" s="634"/>
      <c r="D7" s="635"/>
      <c r="E7" s="635"/>
      <c r="F7" s="636"/>
      <c r="G7" s="376"/>
      <c r="H7" s="376"/>
      <c r="I7" s="376"/>
    </row>
    <row r="8" spans="2:9" ht="15.75" customHeight="1" x14ac:dyDescent="0.2">
      <c r="C8" s="634"/>
      <c r="D8" s="635"/>
      <c r="E8" s="635"/>
      <c r="F8" s="636"/>
      <c r="G8" s="376"/>
      <c r="H8" s="376"/>
      <c r="I8" s="376"/>
    </row>
    <row r="9" spans="2:9" ht="15.75" customHeight="1" x14ac:dyDescent="0.2">
      <c r="C9" s="634"/>
      <c r="D9" s="635"/>
      <c r="E9" s="635"/>
      <c r="F9" s="636"/>
      <c r="G9" s="376"/>
      <c r="H9" s="376"/>
      <c r="I9" s="376"/>
    </row>
    <row r="10" spans="2:9" ht="15.75" customHeight="1" x14ac:dyDescent="0.2">
      <c r="C10" s="634"/>
      <c r="D10" s="635"/>
      <c r="E10" s="635"/>
      <c r="F10" s="636"/>
      <c r="G10" s="376"/>
      <c r="H10" s="376"/>
      <c r="I10" s="376"/>
    </row>
    <row r="11" spans="2:9" ht="15.75" customHeight="1" x14ac:dyDescent="0.2">
      <c r="C11" s="634"/>
      <c r="D11" s="635"/>
      <c r="E11" s="635"/>
      <c r="F11" s="636"/>
      <c r="G11" s="376"/>
      <c r="H11" s="376"/>
      <c r="I11" s="376"/>
    </row>
    <row r="12" spans="2:9" ht="15.75" customHeight="1" x14ac:dyDescent="0.2">
      <c r="C12" s="634"/>
      <c r="D12" s="635"/>
      <c r="E12" s="635"/>
      <c r="F12" s="636"/>
      <c r="G12" s="376"/>
      <c r="H12" s="376"/>
      <c r="I12" s="376"/>
    </row>
    <row r="13" spans="2:9" ht="15.75" customHeight="1" x14ac:dyDescent="0.2">
      <c r="C13" s="637"/>
      <c r="D13" s="638"/>
      <c r="E13" s="638"/>
      <c r="F13" s="639"/>
      <c r="G13" s="376"/>
      <c r="H13" s="376"/>
      <c r="I13" s="376"/>
    </row>
    <row r="14" spans="2:9" ht="13.5" thickBot="1" x14ac:dyDescent="0.25"/>
    <row r="15" spans="2:9" s="177" customFormat="1" ht="13.5" thickBot="1" x14ac:dyDescent="0.25">
      <c r="C15" s="177" t="s">
        <v>0</v>
      </c>
      <c r="D15" s="178"/>
      <c r="E15" s="8"/>
      <c r="F15" s="8"/>
      <c r="G15" s="9" t="s">
        <v>1</v>
      </c>
      <c r="H15" s="10">
        <v>1</v>
      </c>
      <c r="I15" s="8"/>
    </row>
    <row r="16" spans="2:9" ht="13.5" thickBot="1" x14ac:dyDescent="0.25">
      <c r="C16" s="177"/>
      <c r="G16" s="9"/>
      <c r="H16" s="10"/>
    </row>
    <row r="17" spans="2:14" ht="13.5" thickBot="1" x14ac:dyDescent="0.25">
      <c r="C17" s="177"/>
      <c r="G17" s="9"/>
      <c r="H17" s="10"/>
    </row>
    <row r="18" spans="2:14" ht="13.5" thickBot="1" x14ac:dyDescent="0.25"/>
    <row r="19" spans="2:14" s="181" customFormat="1" x14ac:dyDescent="0.2">
      <c r="B19" s="179" t="s">
        <v>2</v>
      </c>
      <c r="C19" s="180" t="s">
        <v>3</v>
      </c>
      <c r="D19" s="180" t="s">
        <v>4</v>
      </c>
      <c r="E19" s="13" t="s">
        <v>5</v>
      </c>
      <c r="F19" s="14" t="s">
        <v>6</v>
      </c>
      <c r="G19" s="13" t="s">
        <v>6</v>
      </c>
      <c r="H19" s="13" t="s">
        <v>7</v>
      </c>
      <c r="I19" s="13" t="s">
        <v>8</v>
      </c>
    </row>
    <row r="20" spans="2:14" s="181" customFormat="1" ht="33" thickBot="1" x14ac:dyDescent="0.25">
      <c r="B20" s="220" t="s">
        <v>9</v>
      </c>
      <c r="C20" s="182"/>
      <c r="D20" s="182"/>
      <c r="E20" s="19"/>
      <c r="F20" s="20" t="s">
        <v>29</v>
      </c>
      <c r="G20" s="21" t="s">
        <v>30</v>
      </c>
      <c r="H20" s="19"/>
      <c r="I20" s="19"/>
    </row>
    <row r="21" spans="2:14" s="181" customFormat="1" ht="13.5" thickBot="1" x14ac:dyDescent="0.25">
      <c r="B21" s="183"/>
      <c r="C21" s="184" t="s">
        <v>13</v>
      </c>
      <c r="D21" s="185"/>
      <c r="E21" s="24"/>
      <c r="F21" s="24"/>
      <c r="G21" s="24"/>
      <c r="H21" s="24"/>
      <c r="I21" s="26"/>
    </row>
    <row r="22" spans="2:14" s="190" customFormat="1" x14ac:dyDescent="0.2">
      <c r="B22" s="186"/>
      <c r="C22" s="187"/>
      <c r="D22" s="188"/>
      <c r="E22" s="189"/>
      <c r="F22" s="189"/>
      <c r="G22" s="189"/>
      <c r="H22" s="78"/>
      <c r="I22" s="157"/>
    </row>
    <row r="23" spans="2:14" s="193" customFormat="1" x14ac:dyDescent="0.2">
      <c r="B23" s="191"/>
      <c r="C23" s="191"/>
      <c r="D23" s="85"/>
      <c r="E23" s="192"/>
      <c r="F23" s="192"/>
      <c r="G23" s="192"/>
      <c r="H23" s="61"/>
      <c r="I23" s="62"/>
      <c r="K23" s="194"/>
      <c r="L23" s="195"/>
      <c r="M23" s="221"/>
      <c r="N23" s="221"/>
    </row>
    <row r="24" spans="2:14" x14ac:dyDescent="0.2">
      <c r="B24" s="196"/>
      <c r="C24" s="197"/>
      <c r="D24" s="32"/>
      <c r="E24" s="198"/>
      <c r="F24" s="198"/>
      <c r="G24" s="198"/>
      <c r="H24" s="34"/>
      <c r="I24" s="35"/>
      <c r="K24" s="199"/>
    </row>
    <row r="25" spans="2:14" x14ac:dyDescent="0.2">
      <c r="B25" s="196"/>
      <c r="C25" s="196"/>
      <c r="D25" s="32"/>
      <c r="E25" s="40"/>
      <c r="F25" s="40"/>
      <c r="G25" s="40"/>
      <c r="H25" s="34"/>
      <c r="I25" s="35"/>
      <c r="K25" s="199"/>
    </row>
    <row r="26" spans="2:14" ht="13.5" thickBot="1" x14ac:dyDescent="0.25">
      <c r="B26" s="200"/>
      <c r="C26" s="201"/>
      <c r="D26" s="202"/>
      <c r="E26" s="74"/>
      <c r="F26" s="74"/>
      <c r="G26" s="74"/>
      <c r="H26" s="74"/>
      <c r="I26" s="159"/>
    </row>
    <row r="27" spans="2:14" ht="13.5" thickBot="1" x14ac:dyDescent="0.25">
      <c r="B27" s="203"/>
      <c r="C27" s="204" t="s">
        <v>14</v>
      </c>
      <c r="D27" s="205"/>
      <c r="E27" s="49"/>
      <c r="F27" s="49"/>
      <c r="G27" s="49"/>
      <c r="H27" s="51" t="s">
        <v>15</v>
      </c>
      <c r="I27" s="10">
        <f>SUM(I22:I26)</f>
        <v>0</v>
      </c>
    </row>
    <row r="28" spans="2:14" ht="13.5" thickBot="1" x14ac:dyDescent="0.25">
      <c r="B28" s="203"/>
      <c r="C28" s="201"/>
      <c r="D28" s="206"/>
      <c r="E28" s="44"/>
      <c r="F28" s="44"/>
      <c r="G28" s="44"/>
      <c r="H28" s="44"/>
      <c r="I28" s="46"/>
    </row>
    <row r="29" spans="2:14" ht="13.5" thickBot="1" x14ac:dyDescent="0.25">
      <c r="B29" s="207"/>
      <c r="C29" s="184" t="s">
        <v>16</v>
      </c>
      <c r="D29" s="206"/>
      <c r="E29" s="44"/>
      <c r="F29" s="44"/>
      <c r="G29" s="44"/>
      <c r="H29" s="44"/>
      <c r="I29" s="46"/>
    </row>
    <row r="30" spans="2:14" s="211" customFormat="1" x14ac:dyDescent="0.2">
      <c r="B30" s="208"/>
      <c r="C30" s="209"/>
      <c r="D30" s="210"/>
      <c r="E30" s="75"/>
      <c r="F30" s="75"/>
      <c r="G30" s="75"/>
      <c r="H30" s="75"/>
      <c r="I30" s="79"/>
    </row>
    <row r="31" spans="2:14" s="211" customFormat="1" x14ac:dyDescent="0.2">
      <c r="B31" s="212"/>
      <c r="C31" s="212"/>
      <c r="D31" s="213"/>
      <c r="E31" s="60"/>
      <c r="F31" s="60"/>
      <c r="G31" s="60"/>
      <c r="H31" s="61"/>
      <c r="I31" s="62"/>
    </row>
    <row r="32" spans="2:14" s="211" customFormat="1" x14ac:dyDescent="0.2">
      <c r="B32" s="212"/>
      <c r="C32" s="212"/>
      <c r="D32" s="213"/>
      <c r="E32" s="60"/>
      <c r="F32" s="60"/>
      <c r="G32" s="60"/>
      <c r="H32" s="61"/>
      <c r="I32" s="62"/>
    </row>
    <row r="33" spans="2:11" s="211" customFormat="1" x14ac:dyDescent="0.2">
      <c r="B33" s="212"/>
      <c r="C33" s="212"/>
      <c r="D33" s="213"/>
      <c r="E33" s="60"/>
      <c r="F33" s="60"/>
      <c r="G33" s="60"/>
      <c r="H33" s="60"/>
      <c r="I33" s="62"/>
    </row>
    <row r="34" spans="2:11" s="211" customFormat="1" x14ac:dyDescent="0.2">
      <c r="B34" s="212"/>
      <c r="C34" s="212"/>
      <c r="D34" s="213"/>
      <c r="E34" s="60"/>
      <c r="F34" s="60"/>
      <c r="G34" s="60"/>
      <c r="H34" s="61"/>
      <c r="I34" s="62"/>
    </row>
    <row r="35" spans="2:11" s="211" customFormat="1" x14ac:dyDescent="0.2">
      <c r="B35" s="212"/>
      <c r="C35" s="212"/>
      <c r="D35" s="213"/>
      <c r="E35" s="60"/>
      <c r="F35" s="60"/>
      <c r="G35" s="60"/>
      <c r="H35" s="61"/>
      <c r="I35" s="62"/>
    </row>
    <row r="36" spans="2:11" x14ac:dyDescent="0.2">
      <c r="B36" s="196"/>
      <c r="C36" s="196"/>
      <c r="D36" s="214"/>
      <c r="E36" s="40"/>
      <c r="F36" s="40"/>
      <c r="G36" s="40"/>
      <c r="H36" s="40"/>
      <c r="I36" s="35"/>
    </row>
    <row r="37" spans="2:11" ht="13.5" thickBot="1" x14ac:dyDescent="0.25">
      <c r="B37" s="200"/>
      <c r="C37" s="201"/>
      <c r="D37" s="215"/>
      <c r="E37" s="76"/>
      <c r="F37" s="76"/>
      <c r="G37" s="76"/>
      <c r="H37" s="34"/>
      <c r="I37" s="83"/>
      <c r="K37" s="199"/>
    </row>
    <row r="38" spans="2:11" ht="13.5" thickBot="1" x14ac:dyDescent="0.25">
      <c r="B38" s="203"/>
      <c r="C38" s="204" t="s">
        <v>17</v>
      </c>
      <c r="D38" s="205"/>
      <c r="E38" s="49"/>
      <c r="F38" s="49"/>
      <c r="G38" s="49"/>
      <c r="H38" s="51" t="s">
        <v>15</v>
      </c>
      <c r="I38" s="10">
        <f>SUM(I30:I37)</f>
        <v>0</v>
      </c>
    </row>
    <row r="39" spans="2:11" ht="13.5" thickBot="1" x14ac:dyDescent="0.25">
      <c r="B39" s="203"/>
      <c r="C39" s="201"/>
      <c r="D39" s="206"/>
      <c r="E39" s="44"/>
      <c r="F39" s="44"/>
      <c r="G39" s="44"/>
      <c r="H39" s="44"/>
      <c r="I39" s="46"/>
    </row>
    <row r="40" spans="2:11" ht="13.5" thickBot="1" x14ac:dyDescent="0.25">
      <c r="B40" s="207"/>
      <c r="C40" s="184" t="s">
        <v>18</v>
      </c>
      <c r="D40" s="206"/>
      <c r="E40" s="44"/>
      <c r="F40" s="44"/>
      <c r="G40" s="44"/>
      <c r="H40" s="44"/>
      <c r="I40" s="46"/>
    </row>
    <row r="41" spans="2:11" ht="185.1" customHeight="1" x14ac:dyDescent="0.2">
      <c r="B41" s="461" t="str">
        <f>'ANAS 2015'!B4</f>
        <v xml:space="preserve">SIC.04.02.001.3.b </v>
      </c>
      <c r="C41" s="380"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81" t="str">
        <f>'ANAS 2015'!D4</f>
        <v xml:space="preserve">cad </v>
      </c>
      <c r="E41" s="383">
        <f>'BSIC04.a-COM'!E41</f>
        <v>1</v>
      </c>
      <c r="F41" s="384">
        <f>'ANAS 2015'!E4</f>
        <v>9.0500000000000007</v>
      </c>
      <c r="G41" s="385">
        <f>F41/4</f>
        <v>2.2625000000000002</v>
      </c>
      <c r="H41" s="386">
        <f t="shared" ref="H41:H45" si="0">E41/$H$15</f>
        <v>1</v>
      </c>
      <c r="I41" s="387">
        <f t="shared" ref="I41:I45" si="1">H41*G41</f>
        <v>2.2625000000000002</v>
      </c>
      <c r="K41" s="199"/>
    </row>
    <row r="42" spans="2:11" ht="185.1" customHeight="1" x14ac:dyDescent="0.2">
      <c r="B42" s="461" t="str">
        <f>'ANAS 2015'!B6</f>
        <v xml:space="preserve">SIC.04.02.005.3.b </v>
      </c>
      <c r="C42" s="380"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2" s="382" t="str">
        <f>'ANAS 2015'!D6</f>
        <v xml:space="preserve">cad </v>
      </c>
      <c r="E42" s="388">
        <f>'BSIC04.a-COM'!E43</f>
        <v>2</v>
      </c>
      <c r="F42" s="389">
        <f>'ANAS 2015'!E6</f>
        <v>9.1300000000000008</v>
      </c>
      <c r="G42" s="388">
        <f t="shared" ref="G42:G45" si="2">F42/4</f>
        <v>2.2825000000000002</v>
      </c>
      <c r="H42" s="390">
        <f t="shared" si="0"/>
        <v>2</v>
      </c>
      <c r="I42" s="391">
        <f t="shared" si="1"/>
        <v>4.5650000000000004</v>
      </c>
      <c r="K42" s="199"/>
    </row>
    <row r="43" spans="2:11" ht="204" x14ac:dyDescent="0.2">
      <c r="B43" s="377" t="str">
        <f>'ANAS 2015'!B12</f>
        <v xml:space="preserve">SIC.04.02.010.3.b </v>
      </c>
      <c r="C43" s="380"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3" s="382" t="str">
        <f>'ANAS 2015'!D12</f>
        <v>mq</v>
      </c>
      <c r="E43" s="388">
        <f>'BSIC04.a-COM'!E44</f>
        <v>1.2150000000000001</v>
      </c>
      <c r="F43" s="389">
        <f>'ANAS 2015'!E12</f>
        <v>15.59</v>
      </c>
      <c r="G43" s="388">
        <f t="shared" si="2"/>
        <v>3.8975</v>
      </c>
      <c r="H43" s="390">
        <f t="shared" si="0"/>
        <v>1.2150000000000001</v>
      </c>
      <c r="I43" s="391">
        <f t="shared" si="1"/>
        <v>4.7354625000000006</v>
      </c>
      <c r="K43" s="199"/>
    </row>
    <row r="44" spans="2:11" ht="204" x14ac:dyDescent="0.2">
      <c r="B44" s="377" t="str">
        <f>'ANAS 2015'!B10</f>
        <v xml:space="preserve">SIC.04.02.010.2.b </v>
      </c>
      <c r="C44" s="380"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4" s="382" t="str">
        <f>'ANAS 2015'!D10</f>
        <v>mq</v>
      </c>
      <c r="E44" s="388"/>
      <c r="F44" s="389">
        <f>'ANAS 2015'!E10</f>
        <v>15.26</v>
      </c>
      <c r="G44" s="388">
        <f t="shared" si="2"/>
        <v>3.8149999999999999</v>
      </c>
      <c r="H44" s="390">
        <f t="shared" si="0"/>
        <v>0</v>
      </c>
      <c r="I44" s="391">
        <f t="shared" si="1"/>
        <v>0</v>
      </c>
      <c r="K44" s="199"/>
    </row>
    <row r="45" spans="2:11" ht="77.25" thickBot="1" x14ac:dyDescent="0.25">
      <c r="B45" s="377" t="str">
        <f>' CPT 2012 agg.2014'!B3</f>
        <v>S.1.01.1.9.c</v>
      </c>
      <c r="C45" s="380"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5" s="382" t="str">
        <f>' CPT 2012 agg.2014'!D3</f>
        <v xml:space="preserve">cad </v>
      </c>
      <c r="E45" s="388">
        <f>'BSIC04.a-COM'!E48</f>
        <v>1</v>
      </c>
      <c r="F45" s="389">
        <f>' CPT 2012 agg.2014'!E3</f>
        <v>2.16</v>
      </c>
      <c r="G45" s="388">
        <f t="shared" si="2"/>
        <v>0.54</v>
      </c>
      <c r="H45" s="390">
        <f t="shared" si="0"/>
        <v>1</v>
      </c>
      <c r="I45" s="391">
        <f t="shared" si="1"/>
        <v>0.54</v>
      </c>
      <c r="K45" s="199"/>
    </row>
    <row r="46" spans="2:11" ht="13.5" thickBot="1" x14ac:dyDescent="0.25">
      <c r="B46" s="203"/>
      <c r="C46" s="204" t="s">
        <v>22</v>
      </c>
      <c r="D46" s="205"/>
      <c r="E46" s="49"/>
      <c r="F46" s="49"/>
      <c r="G46" s="49"/>
      <c r="H46" s="51" t="s">
        <v>15</v>
      </c>
      <c r="I46" s="10">
        <f>SUM(I41:I45)</f>
        <v>12.1029625</v>
      </c>
    </row>
    <row r="47" spans="2:11" ht="13.5" thickBot="1" x14ac:dyDescent="0.25">
      <c r="C47" s="216"/>
      <c r="D47" s="217"/>
      <c r="E47" s="66"/>
      <c r="F47" s="66"/>
      <c r="G47" s="66"/>
      <c r="H47" s="67"/>
      <c r="I47" s="67"/>
    </row>
    <row r="48" spans="2:11" ht="13.5" thickBot="1" x14ac:dyDescent="0.25">
      <c r="C48" s="218"/>
      <c r="D48" s="218"/>
      <c r="E48" s="218"/>
      <c r="F48" s="218"/>
      <c r="G48" s="218" t="s">
        <v>23</v>
      </c>
      <c r="H48" s="69" t="s">
        <v>24</v>
      </c>
      <c r="I48" s="10">
        <f>I46+I38+I27</f>
        <v>12.1029625</v>
      </c>
    </row>
    <row r="51" spans="2:11" x14ac:dyDescent="0.2">
      <c r="B51" s="229" t="s">
        <v>25</v>
      </c>
      <c r="C51" s="230"/>
      <c r="D51" s="231"/>
      <c r="E51" s="232"/>
      <c r="F51" s="232"/>
      <c r="G51" s="232"/>
      <c r="H51" s="232"/>
      <c r="I51" s="232"/>
      <c r="J51" s="232"/>
      <c r="K51" s="232"/>
    </row>
    <row r="52" spans="2:11" ht="15" x14ac:dyDescent="0.2">
      <c r="B52" s="233" t="s">
        <v>26</v>
      </c>
      <c r="C52" s="643" t="s">
        <v>156</v>
      </c>
      <c r="D52" s="643"/>
      <c r="E52" s="643"/>
      <c r="F52" s="643"/>
      <c r="G52" s="643"/>
      <c r="H52" s="643"/>
      <c r="I52" s="643"/>
      <c r="J52" s="643"/>
      <c r="K52" s="643"/>
    </row>
    <row r="53" spans="2:11" ht="26.25" customHeight="1" x14ac:dyDescent="0.2">
      <c r="B53" s="233" t="s">
        <v>27</v>
      </c>
      <c r="C53" s="643" t="s">
        <v>158</v>
      </c>
      <c r="D53" s="643"/>
      <c r="E53" s="643"/>
      <c r="F53" s="643"/>
      <c r="G53" s="643"/>
      <c r="H53" s="643"/>
      <c r="I53" s="643"/>
      <c r="J53" s="508"/>
      <c r="K53" s="508"/>
    </row>
  </sheetData>
  <mergeCells count="4">
    <mergeCell ref="B2:B3"/>
    <mergeCell ref="C2:F13"/>
    <mergeCell ref="C52:K52"/>
    <mergeCell ref="C53:I53"/>
  </mergeCells>
  <pageMargins left="0.7" right="0.7" top="0.75" bottom="0.75" header="0.3" footer="0.3"/>
  <pageSetup paperSize="9" scale="53"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1"/>
  <sheetViews>
    <sheetView view="pageBreakPreview" zoomScale="85" zoomScaleNormal="100" zoomScaleSheetLayoutView="85" workbookViewId="0"/>
  </sheetViews>
  <sheetFormatPr defaultRowHeight="12.75" x14ac:dyDescent="0.2"/>
  <cols>
    <col min="1" max="1" width="3.7109375" style="1" customWidth="1"/>
    <col min="2" max="2" width="18.5703125" style="153" bestFit="1"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640" t="s">
        <v>207</v>
      </c>
      <c r="C2" s="648" t="s">
        <v>297</v>
      </c>
      <c r="D2" s="632"/>
      <c r="E2" s="632"/>
      <c r="F2" s="633"/>
      <c r="G2" s="394"/>
      <c r="H2" s="394"/>
    </row>
    <row r="3" spans="2:8" ht="15.75" customHeight="1" thickBot="1" x14ac:dyDescent="0.25">
      <c r="B3" s="641"/>
      <c r="C3" s="634"/>
      <c r="D3" s="635"/>
      <c r="E3" s="635"/>
      <c r="F3" s="636"/>
      <c r="G3" s="394"/>
      <c r="H3" s="394"/>
    </row>
    <row r="4" spans="2:8" ht="15.75" customHeight="1" x14ac:dyDescent="0.2">
      <c r="C4" s="634"/>
      <c r="D4" s="635"/>
      <c r="E4" s="635"/>
      <c r="F4" s="636"/>
      <c r="G4" s="394"/>
      <c r="H4" s="394"/>
    </row>
    <row r="5" spans="2:8" ht="15.75" customHeight="1" x14ac:dyDescent="0.2">
      <c r="C5" s="634"/>
      <c r="D5" s="635"/>
      <c r="E5" s="635"/>
      <c r="F5" s="636"/>
      <c r="G5" s="394"/>
      <c r="H5" s="394"/>
    </row>
    <row r="6" spans="2:8" ht="15.75" customHeight="1" x14ac:dyDescent="0.2">
      <c r="C6" s="634"/>
      <c r="D6" s="635"/>
      <c r="E6" s="635"/>
      <c r="F6" s="636"/>
      <c r="G6" s="394"/>
      <c r="H6" s="394"/>
    </row>
    <row r="7" spans="2:8" ht="15.75" customHeight="1" x14ac:dyDescent="0.2">
      <c r="C7" s="634"/>
      <c r="D7" s="635"/>
      <c r="E7" s="635"/>
      <c r="F7" s="636"/>
      <c r="G7" s="394"/>
      <c r="H7" s="394"/>
    </row>
    <row r="8" spans="2:8" ht="15.75" customHeight="1" x14ac:dyDescent="0.2">
      <c r="C8" s="634"/>
      <c r="D8" s="635"/>
      <c r="E8" s="635"/>
      <c r="F8" s="636"/>
      <c r="G8" s="394"/>
      <c r="H8" s="394"/>
    </row>
    <row r="9" spans="2:8" ht="15.75" customHeight="1" x14ac:dyDescent="0.2">
      <c r="C9" s="634"/>
      <c r="D9" s="635"/>
      <c r="E9" s="635"/>
      <c r="F9" s="636"/>
      <c r="G9" s="394"/>
      <c r="H9" s="394"/>
    </row>
    <row r="10" spans="2:8" ht="15.75" customHeight="1" x14ac:dyDescent="0.2">
      <c r="C10" s="634"/>
      <c r="D10" s="635"/>
      <c r="E10" s="635"/>
      <c r="F10" s="636"/>
      <c r="G10" s="394"/>
      <c r="H10" s="394"/>
    </row>
    <row r="11" spans="2:8" ht="15.75" customHeight="1" x14ac:dyDescent="0.2">
      <c r="C11" s="634"/>
      <c r="D11" s="635"/>
      <c r="E11" s="635"/>
      <c r="F11" s="636"/>
      <c r="G11" s="394"/>
      <c r="H11" s="394"/>
    </row>
    <row r="12" spans="2:8" ht="15.75" customHeight="1" x14ac:dyDescent="0.2">
      <c r="C12" s="634"/>
      <c r="D12" s="635"/>
      <c r="E12" s="635"/>
      <c r="F12" s="636"/>
      <c r="G12" s="394"/>
      <c r="H12" s="394"/>
    </row>
    <row r="13" spans="2:8" ht="15.75" customHeight="1" x14ac:dyDescent="0.2">
      <c r="C13" s="637"/>
      <c r="D13" s="638"/>
      <c r="E13" s="638"/>
      <c r="F13" s="639"/>
      <c r="G13" s="394"/>
      <c r="H13" s="394"/>
    </row>
    <row r="14" spans="2:8" ht="13.5" thickBot="1" x14ac:dyDescent="0.25"/>
    <row r="15" spans="2:8" s="6" customFormat="1" ht="13.5" thickBot="1" x14ac:dyDescent="0.25">
      <c r="B15" s="154"/>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55"/>
      <c r="C21" s="22" t="s">
        <v>13</v>
      </c>
      <c r="D21" s="23"/>
      <c r="E21" s="24"/>
      <c r="F21" s="24"/>
      <c r="G21" s="24"/>
      <c r="H21" s="26"/>
    </row>
    <row r="22" spans="2:13" s="223" customFormat="1" x14ac:dyDescent="0.2">
      <c r="B22" s="476"/>
      <c r="C22" s="222"/>
      <c r="D22" s="188"/>
      <c r="E22" s="189"/>
      <c r="F22" s="189"/>
      <c r="G22" s="78"/>
      <c r="H22" s="157"/>
    </row>
    <row r="23" spans="2:13" s="228" customFormat="1" x14ac:dyDescent="0.2">
      <c r="B23" s="477"/>
      <c r="C23" s="227"/>
      <c r="D23" s="85"/>
      <c r="E23" s="192"/>
      <c r="F23" s="192"/>
      <c r="G23" s="61"/>
      <c r="H23" s="62"/>
      <c r="J23" s="87"/>
      <c r="K23" s="88"/>
      <c r="L23" s="221"/>
      <c r="M23" s="221"/>
    </row>
    <row r="24" spans="2:13" x14ac:dyDescent="0.2">
      <c r="B24" s="63"/>
      <c r="C24" s="224"/>
      <c r="D24" s="32"/>
      <c r="E24" s="198"/>
      <c r="F24" s="198"/>
      <c r="G24" s="34"/>
      <c r="H24" s="35"/>
      <c r="J24" s="36"/>
    </row>
    <row r="25" spans="2:13" x14ac:dyDescent="0.2">
      <c r="B25" s="63"/>
      <c r="C25" s="38"/>
      <c r="D25" s="32"/>
      <c r="E25" s="40"/>
      <c r="F25" s="40"/>
      <c r="G25" s="34"/>
      <c r="H25" s="35"/>
      <c r="J25" s="36"/>
    </row>
    <row r="26" spans="2:13" ht="13.5" thickBot="1" x14ac:dyDescent="0.25">
      <c r="B26" s="158"/>
      <c r="C26" s="42"/>
      <c r="D26" s="134"/>
      <c r="E26" s="74"/>
      <c r="F26" s="74"/>
      <c r="G26" s="74"/>
      <c r="H26" s="159"/>
    </row>
    <row r="27" spans="2:13" ht="13.5" thickBot="1" x14ac:dyDescent="0.25">
      <c r="B27" s="160"/>
      <c r="C27" s="47" t="s">
        <v>14</v>
      </c>
      <c r="D27" s="48"/>
      <c r="E27" s="49"/>
      <c r="F27" s="49"/>
      <c r="G27" s="51" t="s">
        <v>15</v>
      </c>
      <c r="H27" s="10">
        <f>SUM(H22:H26)</f>
        <v>0</v>
      </c>
    </row>
    <row r="28" spans="2:13" ht="13.5" thickBot="1" x14ac:dyDescent="0.25">
      <c r="B28" s="160"/>
      <c r="C28" s="42"/>
      <c r="D28" s="43"/>
      <c r="E28" s="44"/>
      <c r="F28" s="44"/>
      <c r="G28" s="44"/>
      <c r="H28" s="46"/>
    </row>
    <row r="29" spans="2:13" ht="13.5" thickBot="1" x14ac:dyDescent="0.25">
      <c r="B29" s="161"/>
      <c r="C29" s="22" t="s">
        <v>16</v>
      </c>
      <c r="D29" s="43"/>
      <c r="E29" s="44"/>
      <c r="F29" s="44"/>
      <c r="G29" s="44"/>
      <c r="H29" s="46"/>
    </row>
    <row r="30" spans="2:13" s="91" customFormat="1" x14ac:dyDescent="0.2">
      <c r="B30" s="162"/>
      <c r="C30" s="90"/>
      <c r="D30" s="143"/>
      <c r="E30" s="75"/>
      <c r="F30" s="75"/>
      <c r="G30" s="75"/>
      <c r="H30" s="79"/>
    </row>
    <row r="31" spans="2:13" s="91" customFormat="1" x14ac:dyDescent="0.2">
      <c r="B31" s="163"/>
      <c r="C31" s="92"/>
      <c r="D31" s="164"/>
      <c r="E31" s="165"/>
      <c r="F31" s="165"/>
      <c r="G31" s="61"/>
      <c r="H31" s="62"/>
    </row>
    <row r="32" spans="2:13" s="91" customFormat="1" x14ac:dyDescent="0.2">
      <c r="B32" s="163"/>
      <c r="C32" s="92"/>
      <c r="D32" s="93"/>
      <c r="E32" s="60"/>
      <c r="F32" s="60"/>
      <c r="G32" s="61"/>
      <c r="H32" s="62"/>
    </row>
    <row r="33" spans="2:10" s="91" customFormat="1" x14ac:dyDescent="0.2">
      <c r="B33" s="163"/>
      <c r="C33" s="92"/>
      <c r="D33" s="93"/>
      <c r="E33" s="60"/>
      <c r="F33" s="60"/>
      <c r="G33" s="60"/>
      <c r="H33" s="62"/>
    </row>
    <row r="34" spans="2:10" s="91" customFormat="1" x14ac:dyDescent="0.2">
      <c r="B34" s="163"/>
      <c r="C34" s="92"/>
      <c r="D34" s="93"/>
      <c r="E34" s="60"/>
      <c r="F34" s="60"/>
      <c r="G34" s="61"/>
      <c r="H34" s="62"/>
    </row>
    <row r="35" spans="2:10" s="91" customFormat="1" x14ac:dyDescent="0.2">
      <c r="B35" s="163"/>
      <c r="C35" s="92"/>
      <c r="D35" s="93"/>
      <c r="E35" s="60"/>
      <c r="F35" s="60"/>
      <c r="G35" s="61"/>
      <c r="H35" s="62"/>
    </row>
    <row r="36" spans="2:10" x14ac:dyDescent="0.2">
      <c r="B36" s="63"/>
      <c r="C36" s="38"/>
      <c r="D36" s="134"/>
      <c r="E36" s="74"/>
      <c r="F36" s="74"/>
      <c r="G36" s="40"/>
      <c r="H36" s="159"/>
    </row>
    <row r="37" spans="2:10" ht="13.5" thickBot="1" x14ac:dyDescent="0.25">
      <c r="B37" s="158"/>
      <c r="C37" s="42"/>
      <c r="D37" s="82"/>
      <c r="E37" s="76"/>
      <c r="F37" s="76"/>
      <c r="G37" s="34"/>
      <c r="H37" s="83"/>
      <c r="J37" s="36"/>
    </row>
    <row r="38" spans="2:10" ht="13.5" thickBot="1" x14ac:dyDescent="0.25">
      <c r="B38" s="160"/>
      <c r="C38" s="47" t="s">
        <v>17</v>
      </c>
      <c r="D38" s="48"/>
      <c r="E38" s="49"/>
      <c r="F38" s="49"/>
      <c r="G38" s="51" t="s">
        <v>15</v>
      </c>
      <c r="H38" s="10">
        <f>SUM(H30:H37)</f>
        <v>0</v>
      </c>
    </row>
    <row r="39" spans="2:10" ht="13.5" thickBot="1" x14ac:dyDescent="0.25">
      <c r="B39" s="160"/>
      <c r="C39" s="42"/>
      <c r="D39" s="43"/>
      <c r="E39" s="44"/>
      <c r="F39" s="44"/>
      <c r="G39" s="44"/>
      <c r="H39" s="46"/>
    </row>
    <row r="40" spans="2:10" ht="13.5" thickBot="1" x14ac:dyDescent="0.25">
      <c r="B40" s="161"/>
      <c r="C40" s="22" t="s">
        <v>18</v>
      </c>
      <c r="D40" s="94"/>
      <c r="E40" s="57"/>
      <c r="F40" s="57"/>
      <c r="G40" s="57"/>
      <c r="H40" s="95"/>
    </row>
    <row r="41" spans="2:10" ht="165.75" x14ac:dyDescent="0.2">
      <c r="B41" s="377" t="str">
        <f>'ANAS 2015'!B18</f>
        <v xml:space="preserve">SIC.04.03.005 </v>
      </c>
      <c r="C41" s="37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79" t="str">
        <f>'ANAS 2015'!D18</f>
        <v xml:space="preserve">cad </v>
      </c>
      <c r="E41" s="398">
        <f>'BSIC04.a-COM'!E46</f>
        <v>171</v>
      </c>
      <c r="F41" s="398">
        <f>'ANAS 2015'!E18</f>
        <v>0.4</v>
      </c>
      <c r="G41" s="399">
        <f t="shared" ref="G41" si="0">E41/$G$15</f>
        <v>171</v>
      </c>
      <c r="H41" s="400">
        <f t="shared" ref="H41" si="1">G41*F41</f>
        <v>68.400000000000006</v>
      </c>
      <c r="J41" s="36"/>
    </row>
    <row r="42" spans="2:10" ht="153" x14ac:dyDescent="0.2">
      <c r="B42" s="459" t="str">
        <f>'ANAS 2015'!B20</f>
        <v xml:space="preserve">SIC.04.04.001 </v>
      </c>
      <c r="C42"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78" t="str">
        <f>'ANAS 2015'!D20</f>
        <v xml:space="preserve">cad </v>
      </c>
      <c r="E42" s="403">
        <f>'BSIC04.a-COM'!E42</f>
        <v>6</v>
      </c>
      <c r="F42" s="404">
        <f>'ANAS 2015'!E20</f>
        <v>0.85</v>
      </c>
      <c r="G42" s="405">
        <f>E42/$G$15</f>
        <v>6</v>
      </c>
      <c r="H42" s="406">
        <f>G42*F42</f>
        <v>5.0999999999999996</v>
      </c>
      <c r="J42" s="36"/>
    </row>
    <row r="43" spans="2:10" ht="153.75" thickBot="1" x14ac:dyDescent="0.25">
      <c r="B43" s="459" t="str">
        <f>'ANAS 2015'!B19</f>
        <v xml:space="preserve">SIC.04.03.015 </v>
      </c>
      <c r="C43"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78" t="str">
        <f>'ANAS 2015'!D19</f>
        <v xml:space="preserve">cad </v>
      </c>
      <c r="E43" s="403">
        <f>'BSIC04.a-COM'!E47</f>
        <v>7</v>
      </c>
      <c r="F43" s="403">
        <f>'ANAS 2015'!E19</f>
        <v>0.25</v>
      </c>
      <c r="G43" s="405">
        <f>E43/$G$15</f>
        <v>7</v>
      </c>
      <c r="H43" s="406">
        <f>G43*F43</f>
        <v>1.75</v>
      </c>
      <c r="J43" s="36"/>
    </row>
    <row r="44" spans="2:10" ht="13.5" thickBot="1" x14ac:dyDescent="0.25">
      <c r="B44" s="160"/>
      <c r="C44" s="47" t="s">
        <v>22</v>
      </c>
      <c r="D44" s="48"/>
      <c r="E44" s="49"/>
      <c r="F44" s="49"/>
      <c r="G44" s="51" t="s">
        <v>15</v>
      </c>
      <c r="H44" s="10">
        <f>SUM(H41:H43)</f>
        <v>75.25</v>
      </c>
    </row>
    <row r="45" spans="2:10" ht="13.5" thickBot="1" x14ac:dyDescent="0.25">
      <c r="C45" s="64"/>
      <c r="D45" s="65"/>
      <c r="E45" s="66"/>
      <c r="F45" s="66"/>
      <c r="G45" s="67"/>
      <c r="H45" s="67"/>
    </row>
    <row r="46" spans="2:10" ht="13.5" thickBot="1" x14ac:dyDescent="0.25">
      <c r="C46" s="68"/>
      <c r="D46" s="68"/>
      <c r="E46" s="68"/>
      <c r="F46" s="68" t="s">
        <v>23</v>
      </c>
      <c r="G46" s="69" t="s">
        <v>31</v>
      </c>
      <c r="H46" s="10">
        <f>H44+H38+H27</f>
        <v>75.25</v>
      </c>
    </row>
    <row r="51" spans="3:3" ht="51" x14ac:dyDescent="0.2">
      <c r="C51" s="153" t="s">
        <v>242</v>
      </c>
    </row>
  </sheetData>
  <mergeCells count="2">
    <mergeCell ref="B2:B3"/>
    <mergeCell ref="C2:F13"/>
  </mergeCells>
  <pageMargins left="0.7" right="0.7" top="0.75" bottom="0.75" header="0.3" footer="0.3"/>
  <pageSetup paperSize="9" scale="5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6"/>
  <sheetViews>
    <sheetView view="pageBreakPreview" topLeftCell="A13" zoomScale="85" zoomScaleNormal="85" zoomScaleSheetLayoutView="85" workbookViewId="0"/>
  </sheetViews>
  <sheetFormatPr defaultRowHeight="15" x14ac:dyDescent="0.25"/>
  <cols>
    <col min="1" max="1" width="3.7109375" style="1" customWidth="1"/>
    <col min="2" max="2" width="18.5703125" style="153" bestFit="1" customWidth="1"/>
    <col min="3" max="3" width="80.7109375" style="1" customWidth="1"/>
    <col min="4" max="4" width="8.7109375" style="5" customWidth="1"/>
    <col min="5" max="5" width="8.7109375" style="118" customWidth="1"/>
    <col min="6" max="8" width="10.7109375" style="118"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40" t="s">
        <v>208</v>
      </c>
      <c r="C2" s="642" t="s">
        <v>298</v>
      </c>
      <c r="D2" s="632"/>
      <c r="E2" s="632"/>
      <c r="F2" s="633"/>
      <c r="G2" s="480"/>
      <c r="H2" s="394"/>
    </row>
    <row r="3" spans="2:8" ht="15.75" customHeight="1" thickBot="1" x14ac:dyDescent="0.25">
      <c r="B3" s="641"/>
      <c r="C3" s="634"/>
      <c r="D3" s="635"/>
      <c r="E3" s="635"/>
      <c r="F3" s="636"/>
      <c r="G3" s="480"/>
      <c r="H3" s="394"/>
    </row>
    <row r="4" spans="2:8" ht="15.75" customHeight="1" x14ac:dyDescent="0.2">
      <c r="C4" s="634"/>
      <c r="D4" s="635"/>
      <c r="E4" s="635"/>
      <c r="F4" s="636"/>
      <c r="G4" s="480"/>
      <c r="H4" s="394"/>
    </row>
    <row r="5" spans="2:8" ht="15.75" customHeight="1" x14ac:dyDescent="0.2">
      <c r="C5" s="634"/>
      <c r="D5" s="635"/>
      <c r="E5" s="635"/>
      <c r="F5" s="636"/>
      <c r="G5" s="480"/>
      <c r="H5" s="394"/>
    </row>
    <row r="6" spans="2:8" ht="15.75" customHeight="1" x14ac:dyDescent="0.2">
      <c r="C6" s="634"/>
      <c r="D6" s="635"/>
      <c r="E6" s="635"/>
      <c r="F6" s="636"/>
      <c r="G6" s="480"/>
      <c r="H6" s="394"/>
    </row>
    <row r="7" spans="2:8" ht="15.75" customHeight="1" x14ac:dyDescent="0.2">
      <c r="C7" s="634"/>
      <c r="D7" s="635"/>
      <c r="E7" s="635"/>
      <c r="F7" s="636"/>
      <c r="G7" s="480"/>
      <c r="H7" s="394"/>
    </row>
    <row r="8" spans="2:8" ht="15.75" customHeight="1" x14ac:dyDescent="0.2">
      <c r="C8" s="634"/>
      <c r="D8" s="635"/>
      <c r="E8" s="635"/>
      <c r="F8" s="636"/>
      <c r="G8" s="480"/>
      <c r="H8" s="394"/>
    </row>
    <row r="9" spans="2:8" ht="15.75" customHeight="1" x14ac:dyDescent="0.2">
      <c r="C9" s="634"/>
      <c r="D9" s="635"/>
      <c r="E9" s="635"/>
      <c r="F9" s="636"/>
      <c r="G9" s="480"/>
      <c r="H9" s="394"/>
    </row>
    <row r="10" spans="2:8" ht="15.75" customHeight="1" x14ac:dyDescent="0.2">
      <c r="C10" s="634"/>
      <c r="D10" s="635"/>
      <c r="E10" s="635"/>
      <c r="F10" s="636"/>
      <c r="G10" s="480"/>
      <c r="H10" s="394"/>
    </row>
    <row r="11" spans="2:8" ht="15.75" customHeight="1" x14ac:dyDescent="0.2">
      <c r="C11" s="634"/>
      <c r="D11" s="635"/>
      <c r="E11" s="635"/>
      <c r="F11" s="636"/>
      <c r="G11" s="480"/>
      <c r="H11" s="394"/>
    </row>
    <row r="12" spans="2:8" ht="15.75" customHeight="1" x14ac:dyDescent="0.2">
      <c r="C12" s="634"/>
      <c r="D12" s="635"/>
      <c r="E12" s="635"/>
      <c r="F12" s="636"/>
      <c r="G12" s="480"/>
      <c r="H12" s="394"/>
    </row>
    <row r="13" spans="2:8" ht="15.75" customHeight="1" x14ac:dyDescent="0.2">
      <c r="C13" s="637"/>
      <c r="D13" s="638"/>
      <c r="E13" s="638"/>
      <c r="F13" s="639"/>
      <c r="G13" s="480"/>
      <c r="H13" s="394"/>
    </row>
    <row r="14" spans="2:8" ht="15.75" thickBot="1" x14ac:dyDescent="0.3"/>
    <row r="15" spans="2:8" s="6" customFormat="1" ht="13.5" thickBot="1" x14ac:dyDescent="0.25">
      <c r="B15" s="154"/>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19"/>
      <c r="G20" s="19"/>
      <c r="H20" s="19"/>
    </row>
    <row r="21" spans="2:13" s="16" customFormat="1" ht="13.5" thickBot="1" x14ac:dyDescent="0.25">
      <c r="B21" s="166"/>
      <c r="C21" s="22" t="s">
        <v>13</v>
      </c>
      <c r="D21" s="23"/>
      <c r="E21" s="24"/>
      <c r="F21" s="24"/>
      <c r="G21" s="24"/>
      <c r="H21" s="26"/>
    </row>
    <row r="22" spans="2:13" s="223" customFormat="1" x14ac:dyDescent="0.25">
      <c r="B22" s="58"/>
      <c r="C22" s="222"/>
      <c r="D22" s="188"/>
      <c r="E22" s="189"/>
      <c r="F22" s="189"/>
      <c r="G22" s="124"/>
      <c r="H22" s="125"/>
    </row>
    <row r="23" spans="2:13" s="223" customFormat="1" ht="51" x14ac:dyDescent="0.2">
      <c r="B23" s="377" t="str">
        <f>'ANAS 2015'!B24</f>
        <v>L.01.001.b</v>
      </c>
      <c r="C23" s="377" t="str">
        <f>'ANAS 2015'!C24</f>
        <v>NOLO DI AUTOCARRO PER LAVORO DIURNO
funzionante compreso conducente, carburante e lubrificante per prestazioni di lavoro diurno
Per ogni ora di lavoro.
DELLA PORTATA FINO DA QL 41 A 60QL</v>
      </c>
      <c r="D23" s="418" t="str">
        <f>'ANAS 2015'!D24</f>
        <v>h</v>
      </c>
      <c r="E23" s="398">
        <v>2</v>
      </c>
      <c r="F23" s="388">
        <f>'ANAS 2015'!E24</f>
        <v>75.648979999999995</v>
      </c>
      <c r="G23" s="419">
        <f>E23/$G$15</f>
        <v>2</v>
      </c>
      <c r="H23" s="420">
        <f>G23*F23</f>
        <v>151.29795999999999</v>
      </c>
      <c r="I23" s="478"/>
      <c r="J23" s="36"/>
      <c r="K23" s="16"/>
      <c r="L23" s="225"/>
      <c r="M23" s="225"/>
    </row>
    <row r="24" spans="2:13" ht="13.5" thickBot="1" x14ac:dyDescent="0.25">
      <c r="B24" s="409"/>
      <c r="C24" s="410"/>
      <c r="D24" s="411"/>
      <c r="E24" s="421"/>
      <c r="F24" s="421"/>
      <c r="G24" s="421"/>
      <c r="H24" s="422"/>
    </row>
    <row r="25" spans="2:13" ht="13.5" thickBot="1" x14ac:dyDescent="0.25">
      <c r="B25" s="412"/>
      <c r="C25" s="47" t="s">
        <v>14</v>
      </c>
      <c r="D25" s="413"/>
      <c r="E25" s="423"/>
      <c r="F25" s="423"/>
      <c r="G25" s="51" t="s">
        <v>15</v>
      </c>
      <c r="H25" s="10">
        <f>SUM(H22:H24)</f>
        <v>151.29795999999999</v>
      </c>
    </row>
    <row r="26" spans="2:13" ht="13.5" thickBot="1" x14ac:dyDescent="0.25">
      <c r="B26" s="412"/>
      <c r="C26" s="410"/>
      <c r="D26" s="414"/>
      <c r="E26" s="424"/>
      <c r="F26" s="424"/>
      <c r="G26" s="424"/>
      <c r="H26" s="425"/>
    </row>
    <row r="27" spans="2:13" ht="13.5" thickBot="1" x14ac:dyDescent="0.25">
      <c r="B27" s="415"/>
      <c r="C27" s="22" t="s">
        <v>16</v>
      </c>
      <c r="D27" s="414"/>
      <c r="E27" s="424"/>
      <c r="F27" s="424"/>
      <c r="G27" s="424"/>
      <c r="H27" s="425"/>
    </row>
    <row r="28" spans="2:13" ht="12.75" x14ac:dyDescent="0.2">
      <c r="B28" s="427"/>
      <c r="C28" s="428"/>
      <c r="D28" s="429"/>
      <c r="E28" s="430"/>
      <c r="F28" s="430"/>
      <c r="G28" s="430"/>
      <c r="H28" s="431"/>
    </row>
    <row r="29" spans="2:13" ht="12.75" x14ac:dyDescent="0.2">
      <c r="B29" s="479"/>
      <c r="C29" s="416" t="s">
        <v>163</v>
      </c>
      <c r="D29" s="379"/>
      <c r="E29" s="404"/>
      <c r="F29" s="404"/>
      <c r="G29" s="404"/>
      <c r="H29" s="426"/>
    </row>
    <row r="30" spans="2:13" ht="12.75" x14ac:dyDescent="0.2">
      <c r="B30" s="402" t="str">
        <f>'ANAS 2015'!B23</f>
        <v>CE.1.05</v>
      </c>
      <c r="C30" s="417" t="str">
        <f>'ANAS 2015'!C23</f>
        <v>Guardiania (turni 8 ore)</v>
      </c>
      <c r="D30" s="379" t="str">
        <f>'ANAS 2015'!D23</f>
        <v>h</v>
      </c>
      <c r="E30" s="404">
        <f>2*1</f>
        <v>2</v>
      </c>
      <c r="F30" s="403">
        <f>'ANAS 2015'!E23</f>
        <v>23.480270000000001</v>
      </c>
      <c r="G30" s="419">
        <f>E30/$G$15</f>
        <v>2</v>
      </c>
      <c r="H30" s="420">
        <f>G30*F30</f>
        <v>46.960540000000002</v>
      </c>
    </row>
    <row r="31" spans="2:13" ht="12.75" x14ac:dyDescent="0.2">
      <c r="B31" s="402"/>
      <c r="C31" s="417"/>
      <c r="D31" s="378"/>
      <c r="E31" s="403"/>
      <c r="F31" s="403"/>
      <c r="G31" s="419"/>
      <c r="H31" s="420"/>
    </row>
    <row r="32" spans="2:13" ht="12.75" x14ac:dyDescent="0.2">
      <c r="B32" s="402"/>
      <c r="C32" s="417" t="s">
        <v>194</v>
      </c>
      <c r="D32" s="378"/>
      <c r="E32" s="403"/>
      <c r="F32" s="388"/>
      <c r="G32" s="403"/>
      <c r="H32" s="420"/>
    </row>
    <row r="33" spans="2:10" ht="12.75" x14ac:dyDescent="0.2">
      <c r="B33" s="402" t="str">
        <f>'ANAS 2015'!B23</f>
        <v>CE.1.05</v>
      </c>
      <c r="C33" s="417" t="str">
        <f>'ANAS 2015'!C23</f>
        <v>Guardiania (turni 8 ore)</v>
      </c>
      <c r="D33" s="378" t="str">
        <f>'ANAS 2015'!D23</f>
        <v>h</v>
      </c>
      <c r="E33" s="403">
        <f>2*1</f>
        <v>2</v>
      </c>
      <c r="F33" s="403">
        <f>'ANAS 2015'!E23</f>
        <v>23.480270000000001</v>
      </c>
      <c r="G33" s="419">
        <f>E33/$G$15</f>
        <v>2</v>
      </c>
      <c r="H33" s="420">
        <f>G33*F33</f>
        <v>46.960540000000002</v>
      </c>
    </row>
    <row r="34" spans="2:10" ht="15.75" thickBot="1" x14ac:dyDescent="0.3">
      <c r="B34" s="167"/>
      <c r="C34" s="42"/>
      <c r="D34" s="82"/>
      <c r="E34" s="148"/>
      <c r="F34" s="148"/>
      <c r="G34" s="130"/>
      <c r="H34" s="149"/>
      <c r="J34" s="36"/>
    </row>
    <row r="35" spans="2:10" ht="15.75" thickBot="1" x14ac:dyDescent="0.3">
      <c r="B35" s="168"/>
      <c r="C35" s="47" t="s">
        <v>17</v>
      </c>
      <c r="D35" s="48"/>
      <c r="E35" s="138"/>
      <c r="F35" s="138"/>
      <c r="G35" s="51" t="s">
        <v>15</v>
      </c>
      <c r="H35" s="10">
        <f>SUM(H29:H34)</f>
        <v>93.921080000000003</v>
      </c>
    </row>
    <row r="36" spans="2:10" ht="15.75" thickBot="1" x14ac:dyDescent="0.3">
      <c r="B36" s="168"/>
      <c r="C36" s="42"/>
      <c r="D36" s="43"/>
      <c r="E36" s="139"/>
      <c r="F36" s="139"/>
      <c r="G36" s="139"/>
      <c r="H36" s="140"/>
    </row>
    <row r="37" spans="2:10" ht="15.75" thickBot="1" x14ac:dyDescent="0.3">
      <c r="B37" s="169"/>
      <c r="C37" s="22" t="s">
        <v>18</v>
      </c>
      <c r="D37" s="43"/>
      <c r="E37" s="139"/>
      <c r="F37" s="139"/>
      <c r="G37" s="170"/>
      <c r="H37" s="140"/>
    </row>
    <row r="38" spans="2:10" x14ac:dyDescent="0.25">
      <c r="B38" s="58"/>
      <c r="C38" s="171"/>
      <c r="D38" s="77"/>
      <c r="E38" s="124"/>
      <c r="F38" s="124"/>
      <c r="G38" s="172">
        <f>E38/$G$15</f>
        <v>0</v>
      </c>
      <c r="H38" s="125">
        <f>G38*F38</f>
        <v>0</v>
      </c>
      <c r="J38" s="36"/>
    </row>
    <row r="39" spans="2:10" x14ac:dyDescent="0.25">
      <c r="B39" s="30"/>
      <c r="C39" s="38"/>
      <c r="D39" s="54"/>
      <c r="E39" s="132"/>
      <c r="F39" s="132"/>
      <c r="G39" s="130"/>
      <c r="H39" s="131"/>
      <c r="J39" s="36"/>
    </row>
    <row r="40" spans="2:10" x14ac:dyDescent="0.25">
      <c r="B40" s="30"/>
      <c r="C40" s="38"/>
      <c r="D40" s="54"/>
      <c r="E40" s="132"/>
      <c r="F40" s="132"/>
      <c r="G40" s="130"/>
      <c r="H40" s="131"/>
      <c r="J40" s="36"/>
    </row>
    <row r="41" spans="2:10" x14ac:dyDescent="0.25">
      <c r="B41" s="30"/>
      <c r="C41" s="38"/>
      <c r="D41" s="54"/>
      <c r="E41" s="132"/>
      <c r="F41" s="132"/>
      <c r="G41" s="130"/>
      <c r="H41" s="131"/>
      <c r="J41" s="36"/>
    </row>
    <row r="42" spans="2:10" x14ac:dyDescent="0.25">
      <c r="B42" s="30"/>
      <c r="C42" s="38"/>
      <c r="D42" s="54"/>
      <c r="E42" s="132"/>
      <c r="F42" s="132"/>
      <c r="G42" s="130"/>
      <c r="H42" s="131"/>
      <c r="J42" s="36"/>
    </row>
    <row r="43" spans="2:10" x14ac:dyDescent="0.25">
      <c r="B43" s="30"/>
      <c r="C43" s="38"/>
      <c r="D43" s="54"/>
      <c r="E43" s="132"/>
      <c r="F43" s="132"/>
      <c r="G43" s="130"/>
      <c r="H43" s="131"/>
      <c r="J43" s="36"/>
    </row>
    <row r="44" spans="2:10" x14ac:dyDescent="0.25">
      <c r="B44" s="30"/>
      <c r="C44" s="38"/>
      <c r="D44" s="54"/>
      <c r="E44" s="132"/>
      <c r="F44" s="132"/>
      <c r="G44" s="130"/>
      <c r="H44" s="131"/>
      <c r="J44" s="36"/>
    </row>
    <row r="45" spans="2:10" x14ac:dyDescent="0.25">
      <c r="B45" s="30"/>
      <c r="C45" s="38"/>
      <c r="D45" s="54"/>
      <c r="E45" s="132"/>
      <c r="F45" s="132"/>
      <c r="G45" s="130"/>
      <c r="H45" s="131"/>
      <c r="J45" s="36"/>
    </row>
    <row r="46" spans="2:10" x14ac:dyDescent="0.25">
      <c r="B46" s="30"/>
      <c r="C46" s="38"/>
      <c r="D46" s="54"/>
      <c r="E46" s="132"/>
      <c r="F46" s="132"/>
      <c r="G46" s="130"/>
      <c r="H46" s="131"/>
      <c r="J46" s="36"/>
    </row>
    <row r="47" spans="2:10" x14ac:dyDescent="0.25">
      <c r="B47" s="30"/>
      <c r="C47" s="38"/>
      <c r="D47" s="54"/>
      <c r="E47" s="132"/>
      <c r="F47" s="132"/>
      <c r="G47" s="130"/>
      <c r="H47" s="131"/>
      <c r="J47" s="36"/>
    </row>
    <row r="48" spans="2:10" x14ac:dyDescent="0.25">
      <c r="B48" s="30"/>
      <c r="C48" s="38"/>
      <c r="D48" s="54"/>
      <c r="E48" s="132"/>
      <c r="F48" s="132"/>
      <c r="G48" s="130"/>
      <c r="H48" s="131"/>
      <c r="J48" s="36"/>
    </row>
    <row r="49" spans="2:10" ht="15.75" thickBot="1" x14ac:dyDescent="0.3">
      <c r="B49" s="30"/>
      <c r="C49" s="38"/>
      <c r="D49" s="54"/>
      <c r="E49" s="132"/>
      <c r="F49" s="132"/>
      <c r="G49" s="130"/>
      <c r="H49" s="131"/>
      <c r="J49" s="36"/>
    </row>
    <row r="50" spans="2:10" ht="15.75" thickBot="1" x14ac:dyDescent="0.3">
      <c r="B50" s="513"/>
      <c r="C50" s="514" t="s">
        <v>301</v>
      </c>
      <c r="D50" s="54"/>
      <c r="E50" s="132"/>
      <c r="F50" s="132"/>
      <c r="G50" s="130"/>
      <c r="H50" s="131"/>
      <c r="J50" s="36"/>
    </row>
    <row r="51" spans="2:10" ht="51" x14ac:dyDescent="0.25">
      <c r="B51" s="515"/>
      <c r="C51" s="377" t="s">
        <v>302</v>
      </c>
      <c r="D51" s="54"/>
      <c r="E51" s="132"/>
      <c r="F51" s="132"/>
      <c r="G51" s="130"/>
      <c r="H51" s="131"/>
      <c r="J51" s="36"/>
    </row>
    <row r="52" spans="2:10" ht="15.75" thickBot="1" x14ac:dyDescent="0.3">
      <c r="B52" s="167"/>
      <c r="C52" s="81"/>
      <c r="D52" s="82"/>
      <c r="E52" s="148"/>
      <c r="F52" s="148"/>
      <c r="G52" s="148"/>
      <c r="H52" s="149"/>
    </row>
    <row r="53" spans="2:10" ht="15.75" thickBot="1" x14ac:dyDescent="0.3">
      <c r="B53" s="168"/>
      <c r="C53" s="47" t="s">
        <v>22</v>
      </c>
      <c r="D53" s="48"/>
      <c r="E53" s="138"/>
      <c r="F53" s="138"/>
      <c r="G53" s="51" t="s">
        <v>15</v>
      </c>
      <c r="H53" s="10">
        <f>SUM(H38:H52)</f>
        <v>0</v>
      </c>
    </row>
    <row r="54" spans="2:10" ht="15.75" thickBot="1" x14ac:dyDescent="0.3">
      <c r="B54" s="173"/>
      <c r="C54" s="64"/>
      <c r="D54" s="65"/>
      <c r="E54" s="150"/>
      <c r="F54" s="150"/>
      <c r="G54" s="151"/>
      <c r="H54" s="151"/>
    </row>
    <row r="55" spans="2:10" ht="13.5" thickBot="1" x14ac:dyDescent="0.25">
      <c r="B55" s="173"/>
      <c r="C55" s="68"/>
      <c r="D55" s="68"/>
      <c r="E55" s="68"/>
      <c r="F55" s="68" t="s">
        <v>23</v>
      </c>
      <c r="G55" s="69" t="s">
        <v>15</v>
      </c>
      <c r="H55" s="10">
        <f>H53+H35+H25</f>
        <v>245.21904000000001</v>
      </c>
    </row>
    <row r="56" spans="2:10" x14ac:dyDescent="0.25">
      <c r="B56" s="173"/>
    </row>
  </sheetData>
  <mergeCells count="2">
    <mergeCell ref="B2:B3"/>
    <mergeCell ref="C2:F13"/>
  </mergeCells>
  <pageMargins left="0.7" right="0.7" top="0.75" bottom="0.75" header="0.3" footer="0.3"/>
  <pageSetup paperSize="9" scale="5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O54"/>
  <sheetViews>
    <sheetView view="pageBreakPreview" topLeftCell="A46" zoomScale="85" zoomScaleNormal="85" zoomScaleSheetLayoutView="85" workbookViewId="0">
      <selection activeCell="C23" sqref="C23"/>
    </sheetView>
  </sheetViews>
  <sheetFormatPr defaultRowHeight="15" x14ac:dyDescent="0.25"/>
  <cols>
    <col min="1" max="1" width="3.7109375" style="1" customWidth="1"/>
    <col min="2" max="2" width="18.5703125" style="117" customWidth="1"/>
    <col min="3" max="3" width="80.7109375" style="1" customWidth="1"/>
    <col min="4" max="4" width="8.7109375" style="5" customWidth="1"/>
    <col min="5" max="5" width="8.7109375" style="118" customWidth="1"/>
    <col min="6" max="10" width="10.7109375" style="118"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628" t="s">
        <v>209</v>
      </c>
      <c r="C2" s="631" t="s">
        <v>268</v>
      </c>
      <c r="D2" s="632"/>
      <c r="E2" s="632"/>
      <c r="F2" s="645"/>
      <c r="G2" s="484"/>
      <c r="H2" s="484"/>
      <c r="I2" s="484"/>
      <c r="J2" s="484"/>
    </row>
    <row r="3" spans="2:10" ht="15.75" customHeight="1" thickBot="1" x14ac:dyDescent="0.25">
      <c r="B3" s="629"/>
      <c r="C3" s="634"/>
      <c r="D3" s="635"/>
      <c r="E3" s="635"/>
      <c r="F3" s="646"/>
      <c r="G3" s="484"/>
      <c r="H3" s="484"/>
      <c r="I3" s="484"/>
      <c r="J3" s="484"/>
    </row>
    <row r="4" spans="2:10" ht="15.75" customHeight="1" x14ac:dyDescent="0.2">
      <c r="C4" s="634"/>
      <c r="D4" s="635"/>
      <c r="E4" s="635"/>
      <c r="F4" s="646"/>
      <c r="G4" s="484"/>
      <c r="H4" s="484"/>
      <c r="I4" s="484"/>
      <c r="J4" s="484"/>
    </row>
    <row r="5" spans="2:10" ht="15.75" customHeight="1" x14ac:dyDescent="0.2">
      <c r="C5" s="634"/>
      <c r="D5" s="635"/>
      <c r="E5" s="635"/>
      <c r="F5" s="646"/>
      <c r="G5" s="484"/>
      <c r="H5" s="484"/>
      <c r="I5" s="484"/>
      <c r="J5" s="484"/>
    </row>
    <row r="6" spans="2:10" ht="15.75" customHeight="1" x14ac:dyDescent="0.2">
      <c r="C6" s="634"/>
      <c r="D6" s="635"/>
      <c r="E6" s="635"/>
      <c r="F6" s="646"/>
      <c r="G6" s="484"/>
      <c r="H6" s="484"/>
      <c r="I6" s="484"/>
      <c r="J6" s="484"/>
    </row>
    <row r="7" spans="2:10" ht="15.75" customHeight="1" x14ac:dyDescent="0.2">
      <c r="C7" s="634"/>
      <c r="D7" s="635"/>
      <c r="E7" s="635"/>
      <c r="F7" s="646"/>
      <c r="G7" s="484"/>
      <c r="H7" s="484"/>
      <c r="I7" s="484"/>
      <c r="J7" s="484"/>
    </row>
    <row r="8" spans="2:10" ht="15.75" customHeight="1" x14ac:dyDescent="0.2">
      <c r="C8" s="634"/>
      <c r="D8" s="635"/>
      <c r="E8" s="635"/>
      <c r="F8" s="646"/>
      <c r="G8" s="484"/>
      <c r="H8" s="484"/>
      <c r="I8" s="484"/>
      <c r="J8" s="484"/>
    </row>
    <row r="9" spans="2:10" ht="15.75" customHeight="1" x14ac:dyDescent="0.2">
      <c r="C9" s="634"/>
      <c r="D9" s="635"/>
      <c r="E9" s="635"/>
      <c r="F9" s="646"/>
      <c r="G9" s="484"/>
      <c r="H9" s="484"/>
      <c r="I9" s="484"/>
      <c r="J9" s="484"/>
    </row>
    <row r="10" spans="2:10" ht="15.75" customHeight="1" x14ac:dyDescent="0.2">
      <c r="C10" s="634"/>
      <c r="D10" s="635"/>
      <c r="E10" s="635"/>
      <c r="F10" s="646"/>
      <c r="G10" s="484"/>
      <c r="H10" s="484"/>
      <c r="I10" s="484"/>
      <c r="J10" s="484"/>
    </row>
    <row r="11" spans="2:10" ht="15.75" customHeight="1" x14ac:dyDescent="0.2">
      <c r="C11" s="634"/>
      <c r="D11" s="635"/>
      <c r="E11" s="635"/>
      <c r="F11" s="646"/>
      <c r="G11" s="484"/>
      <c r="H11" s="484"/>
      <c r="I11" s="484"/>
      <c r="J11" s="484"/>
    </row>
    <row r="12" spans="2:10" ht="15.75" customHeight="1" x14ac:dyDescent="0.2">
      <c r="C12" s="634"/>
      <c r="D12" s="635"/>
      <c r="E12" s="635"/>
      <c r="F12" s="646"/>
      <c r="G12" s="484"/>
      <c r="H12" s="484"/>
      <c r="I12" s="484"/>
      <c r="J12" s="484"/>
    </row>
    <row r="13" spans="2:10" ht="15.75" customHeight="1" x14ac:dyDescent="0.2">
      <c r="C13" s="637"/>
      <c r="D13" s="638"/>
      <c r="E13" s="638"/>
      <c r="F13" s="647"/>
      <c r="G13" s="484"/>
      <c r="H13" s="484"/>
      <c r="I13" s="484"/>
      <c r="J13" s="484"/>
    </row>
    <row r="14" spans="2:10" ht="15.75" thickBot="1" x14ac:dyDescent="0.3"/>
    <row r="15" spans="2:10" s="6" customFormat="1" ht="13.5" thickBot="1" x14ac:dyDescent="0.25">
      <c r="B15" s="119"/>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20" t="s">
        <v>9</v>
      </c>
      <c r="C20" s="18"/>
      <c r="D20" s="18"/>
      <c r="E20" s="19"/>
      <c r="F20" s="20" t="s">
        <v>10</v>
      </c>
      <c r="G20" s="20" t="s">
        <v>11</v>
      </c>
      <c r="H20" s="21" t="s">
        <v>12</v>
      </c>
      <c r="I20" s="19"/>
      <c r="J20" s="19"/>
    </row>
    <row r="21" spans="2:15" s="16" customFormat="1" ht="13.5" thickBot="1" x14ac:dyDescent="0.25">
      <c r="B21" s="121"/>
      <c r="C21" s="22" t="s">
        <v>13</v>
      </c>
      <c r="D21" s="23"/>
      <c r="E21" s="24"/>
      <c r="F21" s="25"/>
      <c r="G21" s="25"/>
      <c r="H21" s="24"/>
      <c r="I21" s="24"/>
      <c r="J21" s="26"/>
    </row>
    <row r="22" spans="2:15" s="223" customFormat="1" x14ac:dyDescent="0.25">
      <c r="B22" s="122"/>
      <c r="C22" s="222"/>
      <c r="D22" s="188"/>
      <c r="E22" s="189"/>
      <c r="F22" s="28"/>
      <c r="G22" s="28"/>
      <c r="H22" s="189"/>
      <c r="I22" s="124"/>
      <c r="J22" s="125"/>
    </row>
    <row r="23" spans="2:15" s="228" customFormat="1" x14ac:dyDescent="0.25">
      <c r="B23" s="80"/>
      <c r="C23" s="227"/>
      <c r="D23" s="126"/>
      <c r="E23" s="192"/>
      <c r="F23" s="33"/>
      <c r="G23" s="33"/>
      <c r="H23" s="192"/>
      <c r="I23" s="127"/>
      <c r="J23" s="128"/>
      <c r="L23" s="87"/>
      <c r="M23" s="88"/>
      <c r="N23" s="221"/>
      <c r="O23" s="221"/>
    </row>
    <row r="24" spans="2:15" x14ac:dyDescent="0.25">
      <c r="B24" s="80"/>
      <c r="C24" s="224"/>
      <c r="D24" s="129"/>
      <c r="E24" s="198"/>
      <c r="F24" s="39"/>
      <c r="G24" s="39"/>
      <c r="H24" s="198"/>
      <c r="I24" s="130"/>
      <c r="J24" s="131"/>
      <c r="L24" s="36"/>
    </row>
    <row r="25" spans="2:15" x14ac:dyDescent="0.25">
      <c r="B25" s="80"/>
      <c r="C25" s="38"/>
      <c r="D25" s="129"/>
      <c r="E25" s="132"/>
      <c r="F25" s="41"/>
      <c r="G25" s="41"/>
      <c r="H25" s="132"/>
      <c r="I25" s="130"/>
      <c r="J25" s="131"/>
      <c r="L25" s="36"/>
    </row>
    <row r="26" spans="2:15" ht="15.75" thickBot="1" x14ac:dyDescent="0.3">
      <c r="B26" s="133"/>
      <c r="C26" s="42"/>
      <c r="D26" s="134"/>
      <c r="E26" s="135"/>
      <c r="F26" s="45"/>
      <c r="G26" s="45"/>
      <c r="H26" s="135"/>
      <c r="I26" s="135"/>
      <c r="J26" s="136"/>
    </row>
    <row r="27" spans="2:15" ht="15.75" thickBot="1" x14ac:dyDescent="0.3">
      <c r="B27" s="137"/>
      <c r="C27" s="47" t="s">
        <v>14</v>
      </c>
      <c r="D27" s="48"/>
      <c r="E27" s="138"/>
      <c r="F27" s="50"/>
      <c r="G27" s="50"/>
      <c r="H27" s="138"/>
      <c r="I27" s="51" t="s">
        <v>15</v>
      </c>
      <c r="J27" s="10">
        <f>SUM(J22:J26)</f>
        <v>0</v>
      </c>
    </row>
    <row r="28" spans="2:15" ht="15.75" thickBot="1" x14ac:dyDescent="0.3">
      <c r="B28" s="137"/>
      <c r="C28" s="42"/>
      <c r="D28" s="43"/>
      <c r="E28" s="139"/>
      <c r="F28" s="52"/>
      <c r="G28" s="52"/>
      <c r="H28" s="139"/>
      <c r="I28" s="139"/>
      <c r="J28" s="140"/>
    </row>
    <row r="29" spans="2:15" ht="15.75" thickBot="1" x14ac:dyDescent="0.3">
      <c r="B29" s="141"/>
      <c r="C29" s="22" t="s">
        <v>16</v>
      </c>
      <c r="D29" s="43"/>
      <c r="E29" s="139"/>
      <c r="F29" s="52"/>
      <c r="G29" s="52"/>
      <c r="H29" s="139"/>
      <c r="I29" s="139"/>
      <c r="J29" s="140"/>
    </row>
    <row r="30" spans="2:15" s="91" customFormat="1" x14ac:dyDescent="0.25">
      <c r="B30" s="142"/>
      <c r="C30" s="90"/>
      <c r="D30" s="143"/>
      <c r="E30" s="144"/>
      <c r="F30" s="53"/>
      <c r="G30" s="53"/>
      <c r="H30" s="144"/>
      <c r="I30" s="144"/>
      <c r="J30" s="145"/>
    </row>
    <row r="31" spans="2:15" s="91" customFormat="1" x14ac:dyDescent="0.25">
      <c r="B31" s="146"/>
      <c r="C31" s="92"/>
      <c r="D31" s="93"/>
      <c r="E31" s="147"/>
      <c r="F31" s="55"/>
      <c r="G31" s="55"/>
      <c r="H31" s="147"/>
      <c r="I31" s="127"/>
      <c r="J31" s="128"/>
    </row>
    <row r="32" spans="2:15" s="91" customFormat="1" x14ac:dyDescent="0.25">
      <c r="B32" s="146"/>
      <c r="C32" s="92"/>
      <c r="D32" s="93"/>
      <c r="E32" s="147"/>
      <c r="F32" s="55"/>
      <c r="G32" s="55"/>
      <c r="H32" s="147"/>
      <c r="I32" s="127"/>
      <c r="J32" s="128"/>
    </row>
    <row r="33" spans="2:12" s="91" customFormat="1" x14ac:dyDescent="0.25">
      <c r="B33" s="146"/>
      <c r="C33" s="92"/>
      <c r="D33" s="93"/>
      <c r="E33" s="147"/>
      <c r="F33" s="55"/>
      <c r="G33" s="55"/>
      <c r="H33" s="147"/>
      <c r="I33" s="147"/>
      <c r="J33" s="128"/>
    </row>
    <row r="34" spans="2:12" s="91" customFormat="1" x14ac:dyDescent="0.25">
      <c r="B34" s="146"/>
      <c r="C34" s="92"/>
      <c r="D34" s="93"/>
      <c r="E34" s="147"/>
      <c r="F34" s="55"/>
      <c r="G34" s="55"/>
      <c r="H34" s="147"/>
      <c r="I34" s="127"/>
      <c r="J34" s="128"/>
    </row>
    <row r="35" spans="2:12" s="91" customFormat="1" x14ac:dyDescent="0.25">
      <c r="B35" s="146"/>
      <c r="C35" s="92"/>
      <c r="D35" s="93"/>
      <c r="E35" s="147"/>
      <c r="F35" s="55"/>
      <c r="G35" s="55"/>
      <c r="H35" s="147"/>
      <c r="I35" s="127"/>
      <c r="J35" s="128"/>
    </row>
    <row r="36" spans="2:12" x14ac:dyDescent="0.25">
      <c r="B36" s="80"/>
      <c r="C36" s="38"/>
      <c r="D36" s="54"/>
      <c r="E36" s="132"/>
      <c r="F36" s="41"/>
      <c r="G36" s="41"/>
      <c r="H36" s="132"/>
      <c r="I36" s="132"/>
      <c r="J36" s="131"/>
    </row>
    <row r="37" spans="2:12" ht="15.75" thickBot="1" x14ac:dyDescent="0.3">
      <c r="B37" s="133"/>
      <c r="C37" s="42"/>
      <c r="D37" s="82"/>
      <c r="E37" s="148"/>
      <c r="F37" s="56"/>
      <c r="G37" s="56"/>
      <c r="H37" s="148"/>
      <c r="I37" s="130"/>
      <c r="J37" s="149"/>
      <c r="L37" s="36"/>
    </row>
    <row r="38" spans="2:12" ht="15.75" thickBot="1" x14ac:dyDescent="0.3">
      <c r="B38" s="137"/>
      <c r="C38" s="47" t="s">
        <v>17</v>
      </c>
      <c r="D38" s="48"/>
      <c r="E38" s="138"/>
      <c r="F38" s="50"/>
      <c r="G38" s="50"/>
      <c r="H38" s="138"/>
      <c r="I38" s="51" t="s">
        <v>15</v>
      </c>
      <c r="J38" s="10">
        <f>SUM(J30:J37)</f>
        <v>0</v>
      </c>
    </row>
    <row r="39" spans="2:12" ht="15.75" thickBot="1" x14ac:dyDescent="0.3">
      <c r="B39" s="137"/>
      <c r="C39" s="42"/>
      <c r="D39" s="43"/>
      <c r="E39" s="139"/>
      <c r="F39" s="52"/>
      <c r="G39" s="52"/>
      <c r="H39" s="139"/>
      <c r="I39" s="139"/>
      <c r="J39" s="140"/>
    </row>
    <row r="40" spans="2:12" ht="15.75" thickBot="1" x14ac:dyDescent="0.3">
      <c r="B40" s="141"/>
      <c r="C40" s="22" t="s">
        <v>18</v>
      </c>
      <c r="D40" s="43"/>
      <c r="E40" s="139"/>
      <c r="F40" s="52"/>
      <c r="G40" s="52"/>
      <c r="H40" s="139"/>
      <c r="I40" s="139"/>
      <c r="J40" s="140"/>
    </row>
    <row r="41" spans="2:12" ht="185.1" customHeight="1" x14ac:dyDescent="0.2">
      <c r="B41" s="461" t="str">
        <f>'ANAS 2015'!B3</f>
        <v>SIC.04.02.001.3.a</v>
      </c>
      <c r="C41" s="37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456" t="str">
        <f>'ANAS 2015'!D3</f>
        <v xml:space="preserve">cad </v>
      </c>
      <c r="E41" s="481">
        <v>2</v>
      </c>
      <c r="F41" s="457">
        <f>'ANAS 2015'!E3</f>
        <v>42.68</v>
      </c>
      <c r="G41" s="457">
        <f>'ANAS 2015'!E4</f>
        <v>9.0500000000000007</v>
      </c>
      <c r="H41" s="442">
        <f>F41-G41+G41/4</f>
        <v>35.892499999999998</v>
      </c>
      <c r="I41" s="442">
        <f>E41/$I$15</f>
        <v>2</v>
      </c>
      <c r="J41" s="443">
        <f t="shared" ref="J41:J45" si="0">I41*H41</f>
        <v>71.784999999999997</v>
      </c>
      <c r="L41" s="36"/>
    </row>
    <row r="42" spans="2:12" ht="185.1" customHeight="1" x14ac:dyDescent="0.2">
      <c r="B42" s="462" t="str">
        <f>'ANAS 2015'!B20</f>
        <v xml:space="preserve">SIC.04.04.001 </v>
      </c>
      <c r="C42"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79" t="str">
        <f>'ANAS 2015'!D20</f>
        <v xml:space="preserve">cad </v>
      </c>
      <c r="E42" s="404">
        <v>5</v>
      </c>
      <c r="F42" s="460" t="s">
        <v>20</v>
      </c>
      <c r="G42" s="460" t="s">
        <v>20</v>
      </c>
      <c r="H42" s="446">
        <f>'ANAS 2015'!E20</f>
        <v>0.85</v>
      </c>
      <c r="I42" s="446">
        <f t="shared" ref="I42:I45" si="1">E42/$I$15</f>
        <v>5</v>
      </c>
      <c r="J42" s="406">
        <f t="shared" si="0"/>
        <v>4.25</v>
      </c>
      <c r="L42" s="36"/>
    </row>
    <row r="43" spans="2:12" ht="185.1" customHeight="1" x14ac:dyDescent="0.2">
      <c r="B43" s="461" t="str">
        <f>'ANAS 2015'!B5</f>
        <v xml:space="preserve">SIC.04.02.005.3.a </v>
      </c>
      <c r="C43" s="377"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3" s="378" t="str">
        <f>'ANAS 2015'!D5</f>
        <v xml:space="preserve">cad </v>
      </c>
      <c r="E43" s="403">
        <v>3</v>
      </c>
      <c r="F43" s="458">
        <f>'ANAS 2015'!E5</f>
        <v>43.06</v>
      </c>
      <c r="G43" s="458">
        <f>'ANAS 2015'!E6</f>
        <v>9.1300000000000008</v>
      </c>
      <c r="H43" s="446">
        <f>F43-G43+G43/4</f>
        <v>36.212499999999999</v>
      </c>
      <c r="I43" s="446">
        <f t="shared" si="1"/>
        <v>3</v>
      </c>
      <c r="J43" s="406">
        <f t="shared" si="0"/>
        <v>108.63749999999999</v>
      </c>
      <c r="L43" s="36"/>
    </row>
    <row r="44" spans="2:12" ht="189.75" customHeight="1" x14ac:dyDescent="0.2">
      <c r="B44" s="462" t="str">
        <f>'ANAS 2015'!B11</f>
        <v xml:space="preserve">SIC.04.02.010.3.a </v>
      </c>
      <c r="C44" s="377"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4" s="378" t="str">
        <f>'ANAS 2015'!D11</f>
        <v>mq</v>
      </c>
      <c r="E44" s="403">
        <f>1.8*1</f>
        <v>1.8</v>
      </c>
      <c r="F44" s="460">
        <f>'ANAS 2015'!E11</f>
        <v>73.5</v>
      </c>
      <c r="G44" s="460">
        <f>'ANAS 2015'!E12</f>
        <v>15.59</v>
      </c>
      <c r="H44" s="446">
        <v>61.807499999999997</v>
      </c>
      <c r="I44" s="446">
        <v>5.4</v>
      </c>
      <c r="J44" s="406">
        <v>333.76050000000004</v>
      </c>
      <c r="L44" s="36"/>
    </row>
    <row r="45" spans="2:12" ht="153.75" thickBot="1" x14ac:dyDescent="0.25">
      <c r="B45" s="462" t="str">
        <f>'ANAS 2015'!B19</f>
        <v xml:space="preserve">SIC.04.03.015 </v>
      </c>
      <c r="C45"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5" s="378" t="str">
        <f>'ANAS 2015'!D19</f>
        <v xml:space="preserve">cad </v>
      </c>
      <c r="E45" s="403">
        <v>6</v>
      </c>
      <c r="F45" s="460" t="s">
        <v>20</v>
      </c>
      <c r="G45" s="460" t="s">
        <v>20</v>
      </c>
      <c r="H45" s="446">
        <f>'ANAS 2015'!E19</f>
        <v>0.25</v>
      </c>
      <c r="I45" s="446">
        <f t="shared" si="1"/>
        <v>6</v>
      </c>
      <c r="J45" s="406">
        <f t="shared" si="0"/>
        <v>1.5</v>
      </c>
      <c r="L45" s="36"/>
    </row>
    <row r="46" spans="2:12" ht="15.75" thickBot="1" x14ac:dyDescent="0.3">
      <c r="B46" s="137"/>
      <c r="C46" s="47" t="s">
        <v>22</v>
      </c>
      <c r="D46" s="48"/>
      <c r="E46" s="138"/>
      <c r="F46" s="50"/>
      <c r="G46" s="50"/>
      <c r="H46" s="138"/>
      <c r="I46" s="51" t="s">
        <v>15</v>
      </c>
      <c r="J46" s="10">
        <f>SUM(J41:J45)</f>
        <v>519.93299999999999</v>
      </c>
    </row>
    <row r="47" spans="2:12" ht="15.75" thickBot="1" x14ac:dyDescent="0.3">
      <c r="C47" s="64"/>
      <c r="D47" s="65"/>
      <c r="E47" s="150"/>
      <c r="F47" s="150"/>
      <c r="G47" s="150"/>
      <c r="H47" s="150"/>
      <c r="I47" s="151"/>
      <c r="J47" s="151"/>
    </row>
    <row r="48" spans="2:12" ht="13.5" thickBot="1" x14ac:dyDescent="0.25">
      <c r="C48" s="68"/>
      <c r="D48" s="68"/>
      <c r="E48" s="68"/>
      <c r="F48" s="68"/>
      <c r="G48" s="68"/>
      <c r="H48" s="68" t="s">
        <v>23</v>
      </c>
      <c r="I48" s="69" t="s">
        <v>24</v>
      </c>
      <c r="J48" s="10">
        <f>J46+J38+J27</f>
        <v>519.93299999999999</v>
      </c>
      <c r="L48" s="36"/>
    </row>
    <row r="50" spans="2:10" x14ac:dyDescent="0.25">
      <c r="C50" s="152"/>
    </row>
    <row r="51" spans="2:10" ht="12.75" x14ac:dyDescent="0.2">
      <c r="B51" s="234" t="s">
        <v>25</v>
      </c>
      <c r="C51" s="235"/>
      <c r="D51" s="236"/>
      <c r="E51" s="70"/>
      <c r="F51" s="70"/>
      <c r="G51" s="70"/>
      <c r="H51" s="70"/>
      <c r="I51" s="70"/>
      <c r="J51" s="70"/>
    </row>
    <row r="52" spans="2:10" x14ac:dyDescent="0.2">
      <c r="B52" s="237" t="s">
        <v>26</v>
      </c>
      <c r="C52" s="630" t="s">
        <v>155</v>
      </c>
      <c r="D52" s="630"/>
      <c r="E52" s="630"/>
      <c r="F52" s="630"/>
      <c r="G52" s="630"/>
      <c r="H52" s="630"/>
      <c r="I52" s="630"/>
      <c r="J52" s="630"/>
    </row>
    <row r="53" spans="2:10" x14ac:dyDescent="0.2">
      <c r="B53" s="237" t="s">
        <v>27</v>
      </c>
      <c r="C53" s="630" t="s">
        <v>156</v>
      </c>
      <c r="D53" s="630"/>
      <c r="E53" s="630"/>
      <c r="F53" s="630"/>
      <c r="G53" s="630"/>
      <c r="H53" s="630"/>
      <c r="I53" s="630"/>
      <c r="J53" s="630"/>
    </row>
    <row r="54" spans="2:10" ht="30" customHeight="1" x14ac:dyDescent="0.2">
      <c r="B54" s="237" t="s">
        <v>28</v>
      </c>
      <c r="C54" s="630" t="s">
        <v>157</v>
      </c>
      <c r="D54" s="630"/>
      <c r="E54" s="630"/>
      <c r="F54" s="630"/>
      <c r="G54" s="630"/>
      <c r="H54" s="630"/>
      <c r="I54" s="630"/>
      <c r="J54" s="630"/>
    </row>
  </sheetData>
  <mergeCells count="5">
    <mergeCell ref="B2:B3"/>
    <mergeCell ref="C2:F13"/>
    <mergeCell ref="C52:J52"/>
    <mergeCell ref="C53:J53"/>
    <mergeCell ref="C54:J54"/>
  </mergeCells>
  <pageMargins left="0.7" right="0.7" top="0.75" bottom="0.75" header="0.3" footer="0.3"/>
  <pageSetup paperSize="9" scale="5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N51"/>
  <sheetViews>
    <sheetView view="pageBreakPreview" zoomScale="85" zoomScaleNormal="85" zoomScaleSheetLayoutView="85" workbookViewId="0">
      <selection activeCell="C23" sqref="C23"/>
    </sheetView>
  </sheetViews>
  <sheetFormatPr defaultRowHeight="12.75" x14ac:dyDescent="0.2"/>
  <cols>
    <col min="1" max="1" width="3.7109375" style="174" customWidth="1"/>
    <col min="2" max="2" width="18.7109375" style="174" bestFit="1" customWidth="1"/>
    <col min="3" max="3" width="80.7109375" style="174" customWidth="1"/>
    <col min="4" max="4" width="8.7109375" style="219" customWidth="1"/>
    <col min="5" max="5" width="9.85546875" style="4" customWidth="1"/>
    <col min="6" max="9" width="10.7109375" style="4" customWidth="1"/>
    <col min="10" max="10" width="3.7109375" style="174" customWidth="1"/>
    <col min="11" max="257" width="9.140625" style="174"/>
    <col min="258" max="258" width="13.7109375" style="174" customWidth="1"/>
    <col min="259" max="259" width="42.7109375" style="174" bestFit="1" customWidth="1"/>
    <col min="260" max="260" width="8.7109375" style="174" customWidth="1"/>
    <col min="261" max="261" width="9.85546875" style="174" customWidth="1"/>
    <col min="262" max="265" width="10.7109375" style="174" customWidth="1"/>
    <col min="266" max="266" width="3.7109375" style="174" customWidth="1"/>
    <col min="267" max="513" width="9.140625" style="174"/>
    <col min="514" max="514" width="13.7109375" style="174" customWidth="1"/>
    <col min="515" max="515" width="42.7109375" style="174" bestFit="1" customWidth="1"/>
    <col min="516" max="516" width="8.7109375" style="174" customWidth="1"/>
    <col min="517" max="517" width="9.85546875" style="174" customWidth="1"/>
    <col min="518" max="521" width="10.7109375" style="174" customWidth="1"/>
    <col min="522" max="522" width="3.7109375" style="174" customWidth="1"/>
    <col min="523" max="769" width="9.140625" style="174"/>
    <col min="770" max="770" width="13.7109375" style="174" customWidth="1"/>
    <col min="771" max="771" width="42.7109375" style="174" bestFit="1" customWidth="1"/>
    <col min="772" max="772" width="8.7109375" style="174" customWidth="1"/>
    <col min="773" max="773" width="9.85546875" style="174" customWidth="1"/>
    <col min="774" max="777" width="10.7109375" style="174" customWidth="1"/>
    <col min="778" max="778" width="3.7109375" style="174" customWidth="1"/>
    <col min="779" max="1025" width="9.140625" style="174"/>
    <col min="1026" max="1026" width="13.7109375" style="174" customWidth="1"/>
    <col min="1027" max="1027" width="42.7109375" style="174" bestFit="1" customWidth="1"/>
    <col min="1028" max="1028" width="8.7109375" style="174" customWidth="1"/>
    <col min="1029" max="1029" width="9.85546875" style="174" customWidth="1"/>
    <col min="1030" max="1033" width="10.7109375" style="174" customWidth="1"/>
    <col min="1034" max="1034" width="3.7109375" style="174" customWidth="1"/>
    <col min="1035" max="1281" width="9.140625" style="174"/>
    <col min="1282" max="1282" width="13.7109375" style="174" customWidth="1"/>
    <col min="1283" max="1283" width="42.7109375" style="174" bestFit="1" customWidth="1"/>
    <col min="1284" max="1284" width="8.7109375" style="174" customWidth="1"/>
    <col min="1285" max="1285" width="9.85546875" style="174" customWidth="1"/>
    <col min="1286" max="1289" width="10.7109375" style="174" customWidth="1"/>
    <col min="1290" max="1290" width="3.7109375" style="174" customWidth="1"/>
    <col min="1291" max="1537" width="9.140625" style="174"/>
    <col min="1538" max="1538" width="13.7109375" style="174" customWidth="1"/>
    <col min="1539" max="1539" width="42.7109375" style="174" bestFit="1" customWidth="1"/>
    <col min="1540" max="1540" width="8.7109375" style="174" customWidth="1"/>
    <col min="1541" max="1541" width="9.85546875" style="174" customWidth="1"/>
    <col min="1542" max="1545" width="10.7109375" style="174" customWidth="1"/>
    <col min="1546" max="1546" width="3.7109375" style="174" customWidth="1"/>
    <col min="1547" max="1793" width="9.140625" style="174"/>
    <col min="1794" max="1794" width="13.7109375" style="174" customWidth="1"/>
    <col min="1795" max="1795" width="42.7109375" style="174" bestFit="1" customWidth="1"/>
    <col min="1796" max="1796" width="8.7109375" style="174" customWidth="1"/>
    <col min="1797" max="1797" width="9.85546875" style="174" customWidth="1"/>
    <col min="1798" max="1801" width="10.7109375" style="174" customWidth="1"/>
    <col min="1802" max="1802" width="3.7109375" style="174" customWidth="1"/>
    <col min="1803" max="2049" width="9.140625" style="174"/>
    <col min="2050" max="2050" width="13.7109375" style="174" customWidth="1"/>
    <col min="2051" max="2051" width="42.7109375" style="174" bestFit="1" customWidth="1"/>
    <col min="2052" max="2052" width="8.7109375" style="174" customWidth="1"/>
    <col min="2053" max="2053" width="9.85546875" style="174" customWidth="1"/>
    <col min="2054" max="2057" width="10.7109375" style="174" customWidth="1"/>
    <col min="2058" max="2058" width="3.7109375" style="174" customWidth="1"/>
    <col min="2059" max="2305" width="9.140625" style="174"/>
    <col min="2306" max="2306" width="13.7109375" style="174" customWidth="1"/>
    <col min="2307" max="2307" width="42.7109375" style="174" bestFit="1" customWidth="1"/>
    <col min="2308" max="2308" width="8.7109375" style="174" customWidth="1"/>
    <col min="2309" max="2309" width="9.85546875" style="174" customWidth="1"/>
    <col min="2310" max="2313" width="10.7109375" style="174" customWidth="1"/>
    <col min="2314" max="2314" width="3.7109375" style="174" customWidth="1"/>
    <col min="2315" max="2561" width="9.140625" style="174"/>
    <col min="2562" max="2562" width="13.7109375" style="174" customWidth="1"/>
    <col min="2563" max="2563" width="42.7109375" style="174" bestFit="1" customWidth="1"/>
    <col min="2564" max="2564" width="8.7109375" style="174" customWidth="1"/>
    <col min="2565" max="2565" width="9.85546875" style="174" customWidth="1"/>
    <col min="2566" max="2569" width="10.7109375" style="174" customWidth="1"/>
    <col min="2570" max="2570" width="3.7109375" style="174" customWidth="1"/>
    <col min="2571" max="2817" width="9.140625" style="174"/>
    <col min="2818" max="2818" width="13.7109375" style="174" customWidth="1"/>
    <col min="2819" max="2819" width="42.7109375" style="174" bestFit="1" customWidth="1"/>
    <col min="2820" max="2820" width="8.7109375" style="174" customWidth="1"/>
    <col min="2821" max="2821" width="9.85546875" style="174" customWidth="1"/>
    <col min="2822" max="2825" width="10.7109375" style="174" customWidth="1"/>
    <col min="2826" max="2826" width="3.7109375" style="174" customWidth="1"/>
    <col min="2827" max="3073" width="9.140625" style="174"/>
    <col min="3074" max="3074" width="13.7109375" style="174" customWidth="1"/>
    <col min="3075" max="3075" width="42.7109375" style="174" bestFit="1" customWidth="1"/>
    <col min="3076" max="3076" width="8.7109375" style="174" customWidth="1"/>
    <col min="3077" max="3077" width="9.85546875" style="174" customWidth="1"/>
    <col min="3078" max="3081" width="10.7109375" style="174" customWidth="1"/>
    <col min="3082" max="3082" width="3.7109375" style="174" customWidth="1"/>
    <col min="3083" max="3329" width="9.140625" style="174"/>
    <col min="3330" max="3330" width="13.7109375" style="174" customWidth="1"/>
    <col min="3331" max="3331" width="42.7109375" style="174" bestFit="1" customWidth="1"/>
    <col min="3332" max="3332" width="8.7109375" style="174" customWidth="1"/>
    <col min="3333" max="3333" width="9.85546875" style="174" customWidth="1"/>
    <col min="3334" max="3337" width="10.7109375" style="174" customWidth="1"/>
    <col min="3338" max="3338" width="3.7109375" style="174" customWidth="1"/>
    <col min="3339" max="3585" width="9.140625" style="174"/>
    <col min="3586" max="3586" width="13.7109375" style="174" customWidth="1"/>
    <col min="3587" max="3587" width="42.7109375" style="174" bestFit="1" customWidth="1"/>
    <col min="3588" max="3588" width="8.7109375" style="174" customWidth="1"/>
    <col min="3589" max="3589" width="9.85546875" style="174" customWidth="1"/>
    <col min="3590" max="3593" width="10.7109375" style="174" customWidth="1"/>
    <col min="3594" max="3594" width="3.7109375" style="174" customWidth="1"/>
    <col min="3595" max="3841" width="9.140625" style="174"/>
    <col min="3842" max="3842" width="13.7109375" style="174" customWidth="1"/>
    <col min="3843" max="3843" width="42.7109375" style="174" bestFit="1" customWidth="1"/>
    <col min="3844" max="3844" width="8.7109375" style="174" customWidth="1"/>
    <col min="3845" max="3845" width="9.85546875" style="174" customWidth="1"/>
    <col min="3846" max="3849" width="10.7109375" style="174" customWidth="1"/>
    <col min="3850" max="3850" width="3.7109375" style="174" customWidth="1"/>
    <col min="3851" max="4097" width="9.140625" style="174"/>
    <col min="4098" max="4098" width="13.7109375" style="174" customWidth="1"/>
    <col min="4099" max="4099" width="42.7109375" style="174" bestFit="1" customWidth="1"/>
    <col min="4100" max="4100" width="8.7109375" style="174" customWidth="1"/>
    <col min="4101" max="4101" width="9.85546875" style="174" customWidth="1"/>
    <col min="4102" max="4105" width="10.7109375" style="174" customWidth="1"/>
    <col min="4106" max="4106" width="3.7109375" style="174" customWidth="1"/>
    <col min="4107" max="4353" width="9.140625" style="174"/>
    <col min="4354" max="4354" width="13.7109375" style="174" customWidth="1"/>
    <col min="4355" max="4355" width="42.7109375" style="174" bestFit="1" customWidth="1"/>
    <col min="4356" max="4356" width="8.7109375" style="174" customWidth="1"/>
    <col min="4357" max="4357" width="9.85546875" style="174" customWidth="1"/>
    <col min="4358" max="4361" width="10.7109375" style="174" customWidth="1"/>
    <col min="4362" max="4362" width="3.7109375" style="174" customWidth="1"/>
    <col min="4363" max="4609" width="9.140625" style="174"/>
    <col min="4610" max="4610" width="13.7109375" style="174" customWidth="1"/>
    <col min="4611" max="4611" width="42.7109375" style="174" bestFit="1" customWidth="1"/>
    <col min="4612" max="4612" width="8.7109375" style="174" customWidth="1"/>
    <col min="4613" max="4613" width="9.85546875" style="174" customWidth="1"/>
    <col min="4614" max="4617" width="10.7109375" style="174" customWidth="1"/>
    <col min="4618" max="4618" width="3.7109375" style="174" customWidth="1"/>
    <col min="4619" max="4865" width="9.140625" style="174"/>
    <col min="4866" max="4866" width="13.7109375" style="174" customWidth="1"/>
    <col min="4867" max="4867" width="42.7109375" style="174" bestFit="1" customWidth="1"/>
    <col min="4868" max="4868" width="8.7109375" style="174" customWidth="1"/>
    <col min="4869" max="4869" width="9.85546875" style="174" customWidth="1"/>
    <col min="4870" max="4873" width="10.7109375" style="174" customWidth="1"/>
    <col min="4874" max="4874" width="3.7109375" style="174" customWidth="1"/>
    <col min="4875" max="5121" width="9.140625" style="174"/>
    <col min="5122" max="5122" width="13.7109375" style="174" customWidth="1"/>
    <col min="5123" max="5123" width="42.7109375" style="174" bestFit="1" customWidth="1"/>
    <col min="5124" max="5124" width="8.7109375" style="174" customWidth="1"/>
    <col min="5125" max="5125" width="9.85546875" style="174" customWidth="1"/>
    <col min="5126" max="5129" width="10.7109375" style="174" customWidth="1"/>
    <col min="5130" max="5130" width="3.7109375" style="174" customWidth="1"/>
    <col min="5131" max="5377" width="9.140625" style="174"/>
    <col min="5378" max="5378" width="13.7109375" style="174" customWidth="1"/>
    <col min="5379" max="5379" width="42.7109375" style="174" bestFit="1" customWidth="1"/>
    <col min="5380" max="5380" width="8.7109375" style="174" customWidth="1"/>
    <col min="5381" max="5381" width="9.85546875" style="174" customWidth="1"/>
    <col min="5382" max="5385" width="10.7109375" style="174" customWidth="1"/>
    <col min="5386" max="5386" width="3.7109375" style="174" customWidth="1"/>
    <col min="5387" max="5633" width="9.140625" style="174"/>
    <col min="5634" max="5634" width="13.7109375" style="174" customWidth="1"/>
    <col min="5635" max="5635" width="42.7109375" style="174" bestFit="1" customWidth="1"/>
    <col min="5636" max="5636" width="8.7109375" style="174" customWidth="1"/>
    <col min="5637" max="5637" width="9.85546875" style="174" customWidth="1"/>
    <col min="5638" max="5641" width="10.7109375" style="174" customWidth="1"/>
    <col min="5642" max="5642" width="3.7109375" style="174" customWidth="1"/>
    <col min="5643" max="5889" width="9.140625" style="174"/>
    <col min="5890" max="5890" width="13.7109375" style="174" customWidth="1"/>
    <col min="5891" max="5891" width="42.7109375" style="174" bestFit="1" customWidth="1"/>
    <col min="5892" max="5892" width="8.7109375" style="174" customWidth="1"/>
    <col min="5893" max="5893" width="9.85546875" style="174" customWidth="1"/>
    <col min="5894" max="5897" width="10.7109375" style="174" customWidth="1"/>
    <col min="5898" max="5898" width="3.7109375" style="174" customWidth="1"/>
    <col min="5899" max="6145" width="9.140625" style="174"/>
    <col min="6146" max="6146" width="13.7109375" style="174" customWidth="1"/>
    <col min="6147" max="6147" width="42.7109375" style="174" bestFit="1" customWidth="1"/>
    <col min="6148" max="6148" width="8.7109375" style="174" customWidth="1"/>
    <col min="6149" max="6149" width="9.85546875" style="174" customWidth="1"/>
    <col min="6150" max="6153" width="10.7109375" style="174" customWidth="1"/>
    <col min="6154" max="6154" width="3.7109375" style="174" customWidth="1"/>
    <col min="6155" max="6401" width="9.140625" style="174"/>
    <col min="6402" max="6402" width="13.7109375" style="174" customWidth="1"/>
    <col min="6403" max="6403" width="42.7109375" style="174" bestFit="1" customWidth="1"/>
    <col min="6404" max="6404" width="8.7109375" style="174" customWidth="1"/>
    <col min="6405" max="6405" width="9.85546875" style="174" customWidth="1"/>
    <col min="6406" max="6409" width="10.7109375" style="174" customWidth="1"/>
    <col min="6410" max="6410" width="3.7109375" style="174" customWidth="1"/>
    <col min="6411" max="6657" width="9.140625" style="174"/>
    <col min="6658" max="6658" width="13.7109375" style="174" customWidth="1"/>
    <col min="6659" max="6659" width="42.7109375" style="174" bestFit="1" customWidth="1"/>
    <col min="6660" max="6660" width="8.7109375" style="174" customWidth="1"/>
    <col min="6661" max="6661" width="9.85546875" style="174" customWidth="1"/>
    <col min="6662" max="6665" width="10.7109375" style="174" customWidth="1"/>
    <col min="6666" max="6666" width="3.7109375" style="174" customWidth="1"/>
    <col min="6667" max="6913" width="9.140625" style="174"/>
    <col min="6914" max="6914" width="13.7109375" style="174" customWidth="1"/>
    <col min="6915" max="6915" width="42.7109375" style="174" bestFit="1" customWidth="1"/>
    <col min="6916" max="6916" width="8.7109375" style="174" customWidth="1"/>
    <col min="6917" max="6917" width="9.85546875" style="174" customWidth="1"/>
    <col min="6918" max="6921" width="10.7109375" style="174" customWidth="1"/>
    <col min="6922" max="6922" width="3.7109375" style="174" customWidth="1"/>
    <col min="6923" max="7169" width="9.140625" style="174"/>
    <col min="7170" max="7170" width="13.7109375" style="174" customWidth="1"/>
    <col min="7171" max="7171" width="42.7109375" style="174" bestFit="1" customWidth="1"/>
    <col min="7172" max="7172" width="8.7109375" style="174" customWidth="1"/>
    <col min="7173" max="7173" width="9.85546875" style="174" customWidth="1"/>
    <col min="7174" max="7177" width="10.7109375" style="174" customWidth="1"/>
    <col min="7178" max="7178" width="3.7109375" style="174" customWidth="1"/>
    <col min="7179" max="7425" width="9.140625" style="174"/>
    <col min="7426" max="7426" width="13.7109375" style="174" customWidth="1"/>
    <col min="7427" max="7427" width="42.7109375" style="174" bestFit="1" customWidth="1"/>
    <col min="7428" max="7428" width="8.7109375" style="174" customWidth="1"/>
    <col min="7429" max="7429" width="9.85546875" style="174" customWidth="1"/>
    <col min="7430" max="7433" width="10.7109375" style="174" customWidth="1"/>
    <col min="7434" max="7434" width="3.7109375" style="174" customWidth="1"/>
    <col min="7435" max="7681" width="9.140625" style="174"/>
    <col min="7682" max="7682" width="13.7109375" style="174" customWidth="1"/>
    <col min="7683" max="7683" width="42.7109375" style="174" bestFit="1" customWidth="1"/>
    <col min="7684" max="7684" width="8.7109375" style="174" customWidth="1"/>
    <col min="7685" max="7685" width="9.85546875" style="174" customWidth="1"/>
    <col min="7686" max="7689" width="10.7109375" style="174" customWidth="1"/>
    <col min="7690" max="7690" width="3.7109375" style="174" customWidth="1"/>
    <col min="7691" max="7937" width="9.140625" style="174"/>
    <col min="7938" max="7938" width="13.7109375" style="174" customWidth="1"/>
    <col min="7939" max="7939" width="42.7109375" style="174" bestFit="1" customWidth="1"/>
    <col min="7940" max="7940" width="8.7109375" style="174" customWidth="1"/>
    <col min="7941" max="7941" width="9.85546875" style="174" customWidth="1"/>
    <col min="7942" max="7945" width="10.7109375" style="174" customWidth="1"/>
    <col min="7946" max="7946" width="3.7109375" style="174" customWidth="1"/>
    <col min="7947" max="8193" width="9.140625" style="174"/>
    <col min="8194" max="8194" width="13.7109375" style="174" customWidth="1"/>
    <col min="8195" max="8195" width="42.7109375" style="174" bestFit="1" customWidth="1"/>
    <col min="8196" max="8196" width="8.7109375" style="174" customWidth="1"/>
    <col min="8197" max="8197" width="9.85546875" style="174" customWidth="1"/>
    <col min="8198" max="8201" width="10.7109375" style="174" customWidth="1"/>
    <col min="8202" max="8202" width="3.7109375" style="174" customWidth="1"/>
    <col min="8203" max="8449" width="9.140625" style="174"/>
    <col min="8450" max="8450" width="13.7109375" style="174" customWidth="1"/>
    <col min="8451" max="8451" width="42.7109375" style="174" bestFit="1" customWidth="1"/>
    <col min="8452" max="8452" width="8.7109375" style="174" customWidth="1"/>
    <col min="8453" max="8453" width="9.85546875" style="174" customWidth="1"/>
    <col min="8454" max="8457" width="10.7109375" style="174" customWidth="1"/>
    <col min="8458" max="8458" width="3.7109375" style="174" customWidth="1"/>
    <col min="8459" max="8705" width="9.140625" style="174"/>
    <col min="8706" max="8706" width="13.7109375" style="174" customWidth="1"/>
    <col min="8707" max="8707" width="42.7109375" style="174" bestFit="1" customWidth="1"/>
    <col min="8708" max="8708" width="8.7109375" style="174" customWidth="1"/>
    <col min="8709" max="8709" width="9.85546875" style="174" customWidth="1"/>
    <col min="8710" max="8713" width="10.7109375" style="174" customWidth="1"/>
    <col min="8714" max="8714" width="3.7109375" style="174" customWidth="1"/>
    <col min="8715" max="8961" width="9.140625" style="174"/>
    <col min="8962" max="8962" width="13.7109375" style="174" customWidth="1"/>
    <col min="8963" max="8963" width="42.7109375" style="174" bestFit="1" customWidth="1"/>
    <col min="8964" max="8964" width="8.7109375" style="174" customWidth="1"/>
    <col min="8965" max="8965" width="9.85546875" style="174" customWidth="1"/>
    <col min="8966" max="8969" width="10.7109375" style="174" customWidth="1"/>
    <col min="8970" max="8970" width="3.7109375" style="174" customWidth="1"/>
    <col min="8971" max="9217" width="9.140625" style="174"/>
    <col min="9218" max="9218" width="13.7109375" style="174" customWidth="1"/>
    <col min="9219" max="9219" width="42.7109375" style="174" bestFit="1" customWidth="1"/>
    <col min="9220" max="9220" width="8.7109375" style="174" customWidth="1"/>
    <col min="9221" max="9221" width="9.85546875" style="174" customWidth="1"/>
    <col min="9222" max="9225" width="10.7109375" style="174" customWidth="1"/>
    <col min="9226" max="9226" width="3.7109375" style="174" customWidth="1"/>
    <col min="9227" max="9473" width="9.140625" style="174"/>
    <col min="9474" max="9474" width="13.7109375" style="174" customWidth="1"/>
    <col min="9475" max="9475" width="42.7109375" style="174" bestFit="1" customWidth="1"/>
    <col min="9476" max="9476" width="8.7109375" style="174" customWidth="1"/>
    <col min="9477" max="9477" width="9.85546875" style="174" customWidth="1"/>
    <col min="9478" max="9481" width="10.7109375" style="174" customWidth="1"/>
    <col min="9482" max="9482" width="3.7109375" style="174" customWidth="1"/>
    <col min="9483" max="9729" width="9.140625" style="174"/>
    <col min="9730" max="9730" width="13.7109375" style="174" customWidth="1"/>
    <col min="9731" max="9731" width="42.7109375" style="174" bestFit="1" customWidth="1"/>
    <col min="9732" max="9732" width="8.7109375" style="174" customWidth="1"/>
    <col min="9733" max="9733" width="9.85546875" style="174" customWidth="1"/>
    <col min="9734" max="9737" width="10.7109375" style="174" customWidth="1"/>
    <col min="9738" max="9738" width="3.7109375" style="174" customWidth="1"/>
    <col min="9739" max="9985" width="9.140625" style="174"/>
    <col min="9986" max="9986" width="13.7109375" style="174" customWidth="1"/>
    <col min="9987" max="9987" width="42.7109375" style="174" bestFit="1" customWidth="1"/>
    <col min="9988" max="9988" width="8.7109375" style="174" customWidth="1"/>
    <col min="9989" max="9989" width="9.85546875" style="174" customWidth="1"/>
    <col min="9990" max="9993" width="10.7109375" style="174" customWidth="1"/>
    <col min="9994" max="9994" width="3.7109375" style="174" customWidth="1"/>
    <col min="9995" max="10241" width="9.140625" style="174"/>
    <col min="10242" max="10242" width="13.7109375" style="174" customWidth="1"/>
    <col min="10243" max="10243" width="42.7109375" style="174" bestFit="1" customWidth="1"/>
    <col min="10244" max="10244" width="8.7109375" style="174" customWidth="1"/>
    <col min="10245" max="10245" width="9.85546875" style="174" customWidth="1"/>
    <col min="10246" max="10249" width="10.7109375" style="174" customWidth="1"/>
    <col min="10250" max="10250" width="3.7109375" style="174" customWidth="1"/>
    <col min="10251" max="10497" width="9.140625" style="174"/>
    <col min="10498" max="10498" width="13.7109375" style="174" customWidth="1"/>
    <col min="10499" max="10499" width="42.7109375" style="174" bestFit="1" customWidth="1"/>
    <col min="10500" max="10500" width="8.7109375" style="174" customWidth="1"/>
    <col min="10501" max="10501" width="9.85546875" style="174" customWidth="1"/>
    <col min="10502" max="10505" width="10.7109375" style="174" customWidth="1"/>
    <col min="10506" max="10506" width="3.7109375" style="174" customWidth="1"/>
    <col min="10507" max="10753" width="9.140625" style="174"/>
    <col min="10754" max="10754" width="13.7109375" style="174" customWidth="1"/>
    <col min="10755" max="10755" width="42.7109375" style="174" bestFit="1" customWidth="1"/>
    <col min="10756" max="10756" width="8.7109375" style="174" customWidth="1"/>
    <col min="10757" max="10757" width="9.85546875" style="174" customWidth="1"/>
    <col min="10758" max="10761" width="10.7109375" style="174" customWidth="1"/>
    <col min="10762" max="10762" width="3.7109375" style="174" customWidth="1"/>
    <col min="10763" max="11009" width="9.140625" style="174"/>
    <col min="11010" max="11010" width="13.7109375" style="174" customWidth="1"/>
    <col min="11011" max="11011" width="42.7109375" style="174" bestFit="1" customWidth="1"/>
    <col min="11012" max="11012" width="8.7109375" style="174" customWidth="1"/>
    <col min="11013" max="11013" width="9.85546875" style="174" customWidth="1"/>
    <col min="11014" max="11017" width="10.7109375" style="174" customWidth="1"/>
    <col min="11018" max="11018" width="3.7109375" style="174" customWidth="1"/>
    <col min="11019" max="11265" width="9.140625" style="174"/>
    <col min="11266" max="11266" width="13.7109375" style="174" customWidth="1"/>
    <col min="11267" max="11267" width="42.7109375" style="174" bestFit="1" customWidth="1"/>
    <col min="11268" max="11268" width="8.7109375" style="174" customWidth="1"/>
    <col min="11269" max="11269" width="9.85546875" style="174" customWidth="1"/>
    <col min="11270" max="11273" width="10.7109375" style="174" customWidth="1"/>
    <col min="11274" max="11274" width="3.7109375" style="174" customWidth="1"/>
    <col min="11275" max="11521" width="9.140625" style="174"/>
    <col min="11522" max="11522" width="13.7109375" style="174" customWidth="1"/>
    <col min="11523" max="11523" width="42.7109375" style="174" bestFit="1" customWidth="1"/>
    <col min="11524" max="11524" width="8.7109375" style="174" customWidth="1"/>
    <col min="11525" max="11525" width="9.85546875" style="174" customWidth="1"/>
    <col min="11526" max="11529" width="10.7109375" style="174" customWidth="1"/>
    <col min="11530" max="11530" width="3.7109375" style="174" customWidth="1"/>
    <col min="11531" max="11777" width="9.140625" style="174"/>
    <col min="11778" max="11778" width="13.7109375" style="174" customWidth="1"/>
    <col min="11779" max="11779" width="42.7109375" style="174" bestFit="1" customWidth="1"/>
    <col min="11780" max="11780" width="8.7109375" style="174" customWidth="1"/>
    <col min="11781" max="11781" width="9.85546875" style="174" customWidth="1"/>
    <col min="11782" max="11785" width="10.7109375" style="174" customWidth="1"/>
    <col min="11786" max="11786" width="3.7109375" style="174" customWidth="1"/>
    <col min="11787" max="12033" width="9.140625" style="174"/>
    <col min="12034" max="12034" width="13.7109375" style="174" customWidth="1"/>
    <col min="12035" max="12035" width="42.7109375" style="174" bestFit="1" customWidth="1"/>
    <col min="12036" max="12036" width="8.7109375" style="174" customWidth="1"/>
    <col min="12037" max="12037" width="9.85546875" style="174" customWidth="1"/>
    <col min="12038" max="12041" width="10.7109375" style="174" customWidth="1"/>
    <col min="12042" max="12042" width="3.7109375" style="174" customWidth="1"/>
    <col min="12043" max="12289" width="9.140625" style="174"/>
    <col min="12290" max="12290" width="13.7109375" style="174" customWidth="1"/>
    <col min="12291" max="12291" width="42.7109375" style="174" bestFit="1" customWidth="1"/>
    <col min="12292" max="12292" width="8.7109375" style="174" customWidth="1"/>
    <col min="12293" max="12293" width="9.85546875" style="174" customWidth="1"/>
    <col min="12294" max="12297" width="10.7109375" style="174" customWidth="1"/>
    <col min="12298" max="12298" width="3.7109375" style="174" customWidth="1"/>
    <col min="12299" max="12545" width="9.140625" style="174"/>
    <col min="12546" max="12546" width="13.7109375" style="174" customWidth="1"/>
    <col min="12547" max="12547" width="42.7109375" style="174" bestFit="1" customWidth="1"/>
    <col min="12548" max="12548" width="8.7109375" style="174" customWidth="1"/>
    <col min="12549" max="12549" width="9.85546875" style="174" customWidth="1"/>
    <col min="12550" max="12553" width="10.7109375" style="174" customWidth="1"/>
    <col min="12554" max="12554" width="3.7109375" style="174" customWidth="1"/>
    <col min="12555" max="12801" width="9.140625" style="174"/>
    <col min="12802" max="12802" width="13.7109375" style="174" customWidth="1"/>
    <col min="12803" max="12803" width="42.7109375" style="174" bestFit="1" customWidth="1"/>
    <col min="12804" max="12804" width="8.7109375" style="174" customWidth="1"/>
    <col min="12805" max="12805" width="9.85546875" style="174" customWidth="1"/>
    <col min="12806" max="12809" width="10.7109375" style="174" customWidth="1"/>
    <col min="12810" max="12810" width="3.7109375" style="174" customWidth="1"/>
    <col min="12811" max="13057" width="9.140625" style="174"/>
    <col min="13058" max="13058" width="13.7109375" style="174" customWidth="1"/>
    <col min="13059" max="13059" width="42.7109375" style="174" bestFit="1" customWidth="1"/>
    <col min="13060" max="13060" width="8.7109375" style="174" customWidth="1"/>
    <col min="13061" max="13061" width="9.85546875" style="174" customWidth="1"/>
    <col min="13062" max="13065" width="10.7109375" style="174" customWidth="1"/>
    <col min="13066" max="13066" width="3.7109375" style="174" customWidth="1"/>
    <col min="13067" max="13313" width="9.140625" style="174"/>
    <col min="13314" max="13314" width="13.7109375" style="174" customWidth="1"/>
    <col min="13315" max="13315" width="42.7109375" style="174" bestFit="1" customWidth="1"/>
    <col min="13316" max="13316" width="8.7109375" style="174" customWidth="1"/>
    <col min="13317" max="13317" width="9.85546875" style="174" customWidth="1"/>
    <col min="13318" max="13321" width="10.7109375" style="174" customWidth="1"/>
    <col min="13322" max="13322" width="3.7109375" style="174" customWidth="1"/>
    <col min="13323" max="13569" width="9.140625" style="174"/>
    <col min="13570" max="13570" width="13.7109375" style="174" customWidth="1"/>
    <col min="13571" max="13571" width="42.7109375" style="174" bestFit="1" customWidth="1"/>
    <col min="13572" max="13572" width="8.7109375" style="174" customWidth="1"/>
    <col min="13573" max="13573" width="9.85546875" style="174" customWidth="1"/>
    <col min="13574" max="13577" width="10.7109375" style="174" customWidth="1"/>
    <col min="13578" max="13578" width="3.7109375" style="174" customWidth="1"/>
    <col min="13579" max="13825" width="9.140625" style="174"/>
    <col min="13826" max="13826" width="13.7109375" style="174" customWidth="1"/>
    <col min="13827" max="13827" width="42.7109375" style="174" bestFit="1" customWidth="1"/>
    <col min="13828" max="13828" width="8.7109375" style="174" customWidth="1"/>
    <col min="13829" max="13829" width="9.85546875" style="174" customWidth="1"/>
    <col min="13830" max="13833" width="10.7109375" style="174" customWidth="1"/>
    <col min="13834" max="13834" width="3.7109375" style="174" customWidth="1"/>
    <col min="13835" max="14081" width="9.140625" style="174"/>
    <col min="14082" max="14082" width="13.7109375" style="174" customWidth="1"/>
    <col min="14083" max="14083" width="42.7109375" style="174" bestFit="1" customWidth="1"/>
    <col min="14084" max="14084" width="8.7109375" style="174" customWidth="1"/>
    <col min="14085" max="14085" width="9.85546875" style="174" customWidth="1"/>
    <col min="14086" max="14089" width="10.7109375" style="174" customWidth="1"/>
    <col min="14090" max="14090" width="3.7109375" style="174" customWidth="1"/>
    <col min="14091" max="14337" width="9.140625" style="174"/>
    <col min="14338" max="14338" width="13.7109375" style="174" customWidth="1"/>
    <col min="14339" max="14339" width="42.7109375" style="174" bestFit="1" customWidth="1"/>
    <col min="14340" max="14340" width="8.7109375" style="174" customWidth="1"/>
    <col min="14341" max="14341" width="9.85546875" style="174" customWidth="1"/>
    <col min="14342" max="14345" width="10.7109375" style="174" customWidth="1"/>
    <col min="14346" max="14346" width="3.7109375" style="174" customWidth="1"/>
    <col min="14347" max="14593" width="9.140625" style="174"/>
    <col min="14594" max="14594" width="13.7109375" style="174" customWidth="1"/>
    <col min="14595" max="14595" width="42.7109375" style="174" bestFit="1" customWidth="1"/>
    <col min="14596" max="14596" width="8.7109375" style="174" customWidth="1"/>
    <col min="14597" max="14597" width="9.85546875" style="174" customWidth="1"/>
    <col min="14598" max="14601" width="10.7109375" style="174" customWidth="1"/>
    <col min="14602" max="14602" width="3.7109375" style="174" customWidth="1"/>
    <col min="14603" max="14849" width="9.140625" style="174"/>
    <col min="14850" max="14850" width="13.7109375" style="174" customWidth="1"/>
    <col min="14851" max="14851" width="42.7109375" style="174" bestFit="1" customWidth="1"/>
    <col min="14852" max="14852" width="8.7109375" style="174" customWidth="1"/>
    <col min="14853" max="14853" width="9.85546875" style="174" customWidth="1"/>
    <col min="14854" max="14857" width="10.7109375" style="174" customWidth="1"/>
    <col min="14858" max="14858" width="3.7109375" style="174" customWidth="1"/>
    <col min="14859" max="15105" width="9.140625" style="174"/>
    <col min="15106" max="15106" width="13.7109375" style="174" customWidth="1"/>
    <col min="15107" max="15107" width="42.7109375" style="174" bestFit="1" customWidth="1"/>
    <col min="15108" max="15108" width="8.7109375" style="174" customWidth="1"/>
    <col min="15109" max="15109" width="9.85546875" style="174" customWidth="1"/>
    <col min="15110" max="15113" width="10.7109375" style="174" customWidth="1"/>
    <col min="15114" max="15114" width="3.7109375" style="174" customWidth="1"/>
    <col min="15115" max="15361" width="9.140625" style="174"/>
    <col min="15362" max="15362" width="13.7109375" style="174" customWidth="1"/>
    <col min="15363" max="15363" width="42.7109375" style="174" bestFit="1" customWidth="1"/>
    <col min="15364" max="15364" width="8.7109375" style="174" customWidth="1"/>
    <col min="15365" max="15365" width="9.85546875" style="174" customWidth="1"/>
    <col min="15366" max="15369" width="10.7109375" style="174" customWidth="1"/>
    <col min="15370" max="15370" width="3.7109375" style="174" customWidth="1"/>
    <col min="15371" max="15617" width="9.140625" style="174"/>
    <col min="15618" max="15618" width="13.7109375" style="174" customWidth="1"/>
    <col min="15619" max="15619" width="42.7109375" style="174" bestFit="1" customWidth="1"/>
    <col min="15620" max="15620" width="8.7109375" style="174" customWidth="1"/>
    <col min="15621" max="15621" width="9.85546875" style="174" customWidth="1"/>
    <col min="15622" max="15625" width="10.7109375" style="174" customWidth="1"/>
    <col min="15626" max="15626" width="3.7109375" style="174" customWidth="1"/>
    <col min="15627" max="15873" width="9.140625" style="174"/>
    <col min="15874" max="15874" width="13.7109375" style="174" customWidth="1"/>
    <col min="15875" max="15875" width="42.7109375" style="174" bestFit="1" customWidth="1"/>
    <col min="15876" max="15876" width="8.7109375" style="174" customWidth="1"/>
    <col min="15877" max="15877" width="9.85546875" style="174" customWidth="1"/>
    <col min="15878" max="15881" width="10.7109375" style="174" customWidth="1"/>
    <col min="15882" max="15882" width="3.7109375" style="174" customWidth="1"/>
    <col min="15883" max="16129" width="9.140625" style="174"/>
    <col min="16130" max="16130" width="13.7109375" style="174" customWidth="1"/>
    <col min="16131" max="16131" width="42.7109375" style="174" bestFit="1" customWidth="1"/>
    <col min="16132" max="16132" width="8.7109375" style="174" customWidth="1"/>
    <col min="16133" max="16133" width="9.85546875" style="174" customWidth="1"/>
    <col min="16134" max="16137" width="10.7109375" style="174" customWidth="1"/>
    <col min="16138" max="16138" width="3.7109375" style="174" customWidth="1"/>
    <col min="16139" max="16384" width="9.140625" style="174"/>
  </cols>
  <sheetData>
    <row r="1" spans="2:9" ht="13.5" thickBot="1" x14ac:dyDescent="0.25">
      <c r="C1" s="175"/>
      <c r="D1" s="176"/>
    </row>
    <row r="2" spans="2:9" ht="15.75" customHeight="1" x14ac:dyDescent="0.2">
      <c r="B2" s="628" t="s">
        <v>210</v>
      </c>
      <c r="C2" s="644" t="s">
        <v>267</v>
      </c>
      <c r="D2" s="632"/>
      <c r="E2" s="632"/>
      <c r="F2" s="633"/>
      <c r="G2" s="376"/>
      <c r="H2" s="376"/>
      <c r="I2" s="376"/>
    </row>
    <row r="3" spans="2:9" ht="15.75" customHeight="1" thickBot="1" x14ac:dyDescent="0.25">
      <c r="B3" s="629"/>
      <c r="C3" s="634"/>
      <c r="D3" s="635"/>
      <c r="E3" s="635"/>
      <c r="F3" s="636"/>
      <c r="G3" s="376"/>
      <c r="H3" s="376"/>
      <c r="I3" s="376"/>
    </row>
    <row r="4" spans="2:9" ht="15.75" customHeight="1" x14ac:dyDescent="0.2">
      <c r="C4" s="634"/>
      <c r="D4" s="635"/>
      <c r="E4" s="635"/>
      <c r="F4" s="636"/>
      <c r="G4" s="376"/>
      <c r="H4" s="376"/>
      <c r="I4" s="376"/>
    </row>
    <row r="5" spans="2:9" ht="15.75" customHeight="1" x14ac:dyDescent="0.2">
      <c r="C5" s="634"/>
      <c r="D5" s="635"/>
      <c r="E5" s="635"/>
      <c r="F5" s="636"/>
      <c r="G5" s="376"/>
      <c r="H5" s="376"/>
      <c r="I5" s="376"/>
    </row>
    <row r="6" spans="2:9" ht="15.75" customHeight="1" x14ac:dyDescent="0.2">
      <c r="C6" s="634"/>
      <c r="D6" s="635"/>
      <c r="E6" s="635"/>
      <c r="F6" s="636"/>
      <c r="G6" s="376"/>
      <c r="H6" s="376"/>
      <c r="I6" s="376"/>
    </row>
    <row r="7" spans="2:9" ht="15.75" customHeight="1" x14ac:dyDescent="0.2">
      <c r="C7" s="634"/>
      <c r="D7" s="635"/>
      <c r="E7" s="635"/>
      <c r="F7" s="636"/>
      <c r="G7" s="376"/>
      <c r="H7" s="376"/>
      <c r="I7" s="376"/>
    </row>
    <row r="8" spans="2:9" ht="15.75" customHeight="1" x14ac:dyDescent="0.2">
      <c r="C8" s="634"/>
      <c r="D8" s="635"/>
      <c r="E8" s="635"/>
      <c r="F8" s="636"/>
      <c r="G8" s="376"/>
      <c r="H8" s="376"/>
      <c r="I8" s="376"/>
    </row>
    <row r="9" spans="2:9" ht="15.75" customHeight="1" x14ac:dyDescent="0.2">
      <c r="C9" s="634"/>
      <c r="D9" s="635"/>
      <c r="E9" s="635"/>
      <c r="F9" s="636"/>
      <c r="G9" s="376"/>
      <c r="H9" s="376"/>
      <c r="I9" s="376"/>
    </row>
    <row r="10" spans="2:9" ht="15.75" customHeight="1" x14ac:dyDescent="0.2">
      <c r="C10" s="634"/>
      <c r="D10" s="635"/>
      <c r="E10" s="635"/>
      <c r="F10" s="636"/>
      <c r="G10" s="376"/>
      <c r="H10" s="376"/>
      <c r="I10" s="376"/>
    </row>
    <row r="11" spans="2:9" ht="15.75" customHeight="1" x14ac:dyDescent="0.2">
      <c r="C11" s="634"/>
      <c r="D11" s="635"/>
      <c r="E11" s="635"/>
      <c r="F11" s="636"/>
      <c r="G11" s="376"/>
      <c r="H11" s="376"/>
      <c r="I11" s="376"/>
    </row>
    <row r="12" spans="2:9" ht="15.75" customHeight="1" x14ac:dyDescent="0.2">
      <c r="C12" s="634"/>
      <c r="D12" s="635"/>
      <c r="E12" s="635"/>
      <c r="F12" s="636"/>
      <c r="G12" s="376"/>
      <c r="H12" s="376"/>
      <c r="I12" s="376"/>
    </row>
    <row r="13" spans="2:9" ht="15.75" customHeight="1" x14ac:dyDescent="0.2">
      <c r="C13" s="637"/>
      <c r="D13" s="638"/>
      <c r="E13" s="638"/>
      <c r="F13" s="639"/>
      <c r="G13" s="376"/>
      <c r="H13" s="376"/>
      <c r="I13" s="376"/>
    </row>
    <row r="14" spans="2:9" ht="13.5" thickBot="1" x14ac:dyDescent="0.25"/>
    <row r="15" spans="2:9" s="177" customFormat="1" ht="13.5" thickBot="1" x14ac:dyDescent="0.25">
      <c r="C15" s="177" t="s">
        <v>0</v>
      </c>
      <c r="D15" s="178"/>
      <c r="E15" s="8"/>
      <c r="F15" s="8"/>
      <c r="G15" s="9" t="s">
        <v>1</v>
      </c>
      <c r="H15" s="10">
        <v>1</v>
      </c>
      <c r="I15" s="8"/>
    </row>
    <row r="16" spans="2:9" ht="13.5" thickBot="1" x14ac:dyDescent="0.25">
      <c r="C16" s="177"/>
      <c r="G16" s="9"/>
      <c r="H16" s="10"/>
    </row>
    <row r="17" spans="2:14" ht="13.5" thickBot="1" x14ac:dyDescent="0.25">
      <c r="C17" s="177"/>
      <c r="G17" s="9"/>
      <c r="H17" s="10"/>
    </row>
    <row r="18" spans="2:14" ht="13.5" thickBot="1" x14ac:dyDescent="0.25"/>
    <row r="19" spans="2:14" s="181" customFormat="1" x14ac:dyDescent="0.2">
      <c r="B19" s="179" t="s">
        <v>2</v>
      </c>
      <c r="C19" s="180" t="s">
        <v>3</v>
      </c>
      <c r="D19" s="180" t="s">
        <v>4</v>
      </c>
      <c r="E19" s="13" t="s">
        <v>5</v>
      </c>
      <c r="F19" s="14" t="s">
        <v>6</v>
      </c>
      <c r="G19" s="13" t="s">
        <v>6</v>
      </c>
      <c r="H19" s="13" t="s">
        <v>7</v>
      </c>
      <c r="I19" s="13" t="s">
        <v>8</v>
      </c>
    </row>
    <row r="20" spans="2:14" s="181" customFormat="1" ht="33" thickBot="1" x14ac:dyDescent="0.25">
      <c r="B20" s="220" t="s">
        <v>9</v>
      </c>
      <c r="C20" s="182"/>
      <c r="D20" s="182"/>
      <c r="E20" s="19"/>
      <c r="F20" s="20" t="s">
        <v>29</v>
      </c>
      <c r="G20" s="21" t="s">
        <v>30</v>
      </c>
      <c r="H20" s="19"/>
      <c r="I20" s="19"/>
    </row>
    <row r="21" spans="2:14" s="181" customFormat="1" ht="13.5" thickBot="1" x14ac:dyDescent="0.25">
      <c r="B21" s="183"/>
      <c r="C21" s="184" t="s">
        <v>13</v>
      </c>
      <c r="D21" s="185"/>
      <c r="E21" s="24"/>
      <c r="F21" s="24"/>
      <c r="G21" s="24"/>
      <c r="H21" s="24"/>
      <c r="I21" s="26"/>
    </row>
    <row r="22" spans="2:14" s="190" customFormat="1" x14ac:dyDescent="0.2">
      <c r="B22" s="186"/>
      <c r="C22" s="187"/>
      <c r="D22" s="188"/>
      <c r="E22" s="189"/>
      <c r="F22" s="189"/>
      <c r="G22" s="189"/>
      <c r="H22" s="78"/>
      <c r="I22" s="157"/>
    </row>
    <row r="23" spans="2:14" s="193" customFormat="1" x14ac:dyDescent="0.2">
      <c r="B23" s="191"/>
      <c r="C23" s="191"/>
      <c r="D23" s="85"/>
      <c r="E23" s="192"/>
      <c r="F23" s="192"/>
      <c r="G23" s="192"/>
      <c r="H23" s="61"/>
      <c r="I23" s="62"/>
      <c r="K23" s="194"/>
      <c r="L23" s="195"/>
      <c r="M23" s="221"/>
      <c r="N23" s="221"/>
    </row>
    <row r="24" spans="2:14" x14ac:dyDescent="0.2">
      <c r="B24" s="196"/>
      <c r="C24" s="197"/>
      <c r="D24" s="32"/>
      <c r="E24" s="198"/>
      <c r="F24" s="198"/>
      <c r="G24" s="198"/>
      <c r="H24" s="34"/>
      <c r="I24" s="35"/>
      <c r="K24" s="199"/>
    </row>
    <row r="25" spans="2:14" x14ac:dyDescent="0.2">
      <c r="B25" s="196"/>
      <c r="C25" s="196"/>
      <c r="D25" s="32"/>
      <c r="E25" s="40"/>
      <c r="F25" s="40"/>
      <c r="G25" s="40"/>
      <c r="H25" s="34"/>
      <c r="I25" s="35"/>
      <c r="K25" s="199"/>
    </row>
    <row r="26" spans="2:14" ht="13.5" thickBot="1" x14ac:dyDescent="0.25">
      <c r="B26" s="200"/>
      <c r="C26" s="201"/>
      <c r="D26" s="202"/>
      <c r="E26" s="74"/>
      <c r="F26" s="74"/>
      <c r="G26" s="74"/>
      <c r="H26" s="74"/>
      <c r="I26" s="159"/>
    </row>
    <row r="27" spans="2:14" ht="13.5" thickBot="1" x14ac:dyDescent="0.25">
      <c r="B27" s="203"/>
      <c r="C27" s="204" t="s">
        <v>14</v>
      </c>
      <c r="D27" s="205"/>
      <c r="E27" s="49"/>
      <c r="F27" s="49"/>
      <c r="G27" s="49"/>
      <c r="H27" s="51" t="s">
        <v>15</v>
      </c>
      <c r="I27" s="10">
        <f>SUM(I22:I26)</f>
        <v>0</v>
      </c>
    </row>
    <row r="28" spans="2:14" ht="13.5" thickBot="1" x14ac:dyDescent="0.25">
      <c r="B28" s="203"/>
      <c r="C28" s="201"/>
      <c r="D28" s="206"/>
      <c r="E28" s="44"/>
      <c r="F28" s="44"/>
      <c r="G28" s="44"/>
      <c r="H28" s="44"/>
      <c r="I28" s="46"/>
    </row>
    <row r="29" spans="2:14" ht="13.5" thickBot="1" x14ac:dyDescent="0.25">
      <c r="B29" s="207"/>
      <c r="C29" s="184" t="s">
        <v>16</v>
      </c>
      <c r="D29" s="206"/>
      <c r="E29" s="44"/>
      <c r="F29" s="44"/>
      <c r="G29" s="44"/>
      <c r="H29" s="44"/>
      <c r="I29" s="46"/>
    </row>
    <row r="30" spans="2:14" s="211" customFormat="1" x14ac:dyDescent="0.2">
      <c r="B30" s="208"/>
      <c r="C30" s="209"/>
      <c r="D30" s="210"/>
      <c r="E30" s="75"/>
      <c r="F30" s="75"/>
      <c r="G30" s="75"/>
      <c r="H30" s="75"/>
      <c r="I30" s="79"/>
    </row>
    <row r="31" spans="2:14" s="211" customFormat="1" x14ac:dyDescent="0.2">
      <c r="B31" s="212"/>
      <c r="C31" s="212"/>
      <c r="D31" s="213"/>
      <c r="E31" s="60"/>
      <c r="F31" s="60"/>
      <c r="G31" s="60"/>
      <c r="H31" s="61"/>
      <c r="I31" s="62"/>
    </row>
    <row r="32" spans="2:14" s="211" customFormat="1" x14ac:dyDescent="0.2">
      <c r="B32" s="212"/>
      <c r="C32" s="212"/>
      <c r="D32" s="213"/>
      <c r="E32" s="60"/>
      <c r="F32" s="60"/>
      <c r="G32" s="60"/>
      <c r="H32" s="61"/>
      <c r="I32" s="62"/>
    </row>
    <row r="33" spans="2:11" s="211" customFormat="1" x14ac:dyDescent="0.2">
      <c r="B33" s="212"/>
      <c r="C33" s="212"/>
      <c r="D33" s="213"/>
      <c r="E33" s="60"/>
      <c r="F33" s="60"/>
      <c r="G33" s="60"/>
      <c r="H33" s="60"/>
      <c r="I33" s="62"/>
    </row>
    <row r="34" spans="2:11" s="211" customFormat="1" x14ac:dyDescent="0.2">
      <c r="B34" s="212"/>
      <c r="C34" s="212"/>
      <c r="D34" s="213"/>
      <c r="E34" s="60"/>
      <c r="F34" s="60"/>
      <c r="G34" s="60"/>
      <c r="H34" s="61"/>
      <c r="I34" s="62"/>
    </row>
    <row r="35" spans="2:11" s="211" customFormat="1" x14ac:dyDescent="0.2">
      <c r="B35" s="212"/>
      <c r="C35" s="212"/>
      <c r="D35" s="213"/>
      <c r="E35" s="60"/>
      <c r="F35" s="60"/>
      <c r="G35" s="60"/>
      <c r="H35" s="61"/>
      <c r="I35" s="62"/>
    </row>
    <row r="36" spans="2:11" x14ac:dyDescent="0.2">
      <c r="B36" s="196"/>
      <c r="C36" s="196"/>
      <c r="D36" s="214"/>
      <c r="E36" s="40"/>
      <c r="F36" s="40"/>
      <c r="G36" s="40"/>
      <c r="H36" s="40"/>
      <c r="I36" s="35"/>
    </row>
    <row r="37" spans="2:11" ht="13.5" thickBot="1" x14ac:dyDescent="0.25">
      <c r="B37" s="200"/>
      <c r="C37" s="201"/>
      <c r="D37" s="215"/>
      <c r="E37" s="76"/>
      <c r="F37" s="76"/>
      <c r="G37" s="76"/>
      <c r="H37" s="34"/>
      <c r="I37" s="83"/>
      <c r="K37" s="199"/>
    </row>
    <row r="38" spans="2:11" ht="13.5" thickBot="1" x14ac:dyDescent="0.25">
      <c r="B38" s="203"/>
      <c r="C38" s="204" t="s">
        <v>17</v>
      </c>
      <c r="D38" s="205"/>
      <c r="E38" s="49"/>
      <c r="F38" s="49"/>
      <c r="G38" s="49"/>
      <c r="H38" s="51" t="s">
        <v>15</v>
      </c>
      <c r="I38" s="10">
        <f>SUM(I30:I37)</f>
        <v>0</v>
      </c>
    </row>
    <row r="39" spans="2:11" ht="13.5" thickBot="1" x14ac:dyDescent="0.25">
      <c r="B39" s="203"/>
      <c r="C39" s="201"/>
      <c r="D39" s="206"/>
      <c r="E39" s="44"/>
      <c r="F39" s="44"/>
      <c r="G39" s="44"/>
      <c r="H39" s="44"/>
      <c r="I39" s="46"/>
    </row>
    <row r="40" spans="2:11" ht="13.5" thickBot="1" x14ac:dyDescent="0.25">
      <c r="B40" s="207"/>
      <c r="C40" s="184" t="s">
        <v>18</v>
      </c>
      <c r="D40" s="206"/>
      <c r="E40" s="44"/>
      <c r="F40" s="44"/>
      <c r="G40" s="44"/>
      <c r="H40" s="44"/>
      <c r="I40" s="46"/>
    </row>
    <row r="41" spans="2:11" ht="185.1" customHeight="1" x14ac:dyDescent="0.2">
      <c r="B41" s="461" t="str">
        <f>'ANAS 2015'!B4</f>
        <v xml:space="preserve">SIC.04.02.001.3.b </v>
      </c>
      <c r="C41" s="380"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81" t="str">
        <f>'ANAS 2015'!D4</f>
        <v xml:space="preserve">cad </v>
      </c>
      <c r="E41" s="383">
        <v>2</v>
      </c>
      <c r="F41" s="384">
        <f>'ANAS 2015'!E4</f>
        <v>9.0500000000000007</v>
      </c>
      <c r="G41" s="385">
        <f>F41/4</f>
        <v>2.2625000000000002</v>
      </c>
      <c r="H41" s="386">
        <f t="shared" ref="H41:H42" si="0">E41/$H$15</f>
        <v>2</v>
      </c>
      <c r="I41" s="387">
        <f t="shared" ref="I41:I42" si="1">H41*G41</f>
        <v>4.5250000000000004</v>
      </c>
      <c r="K41" s="199"/>
    </row>
    <row r="42" spans="2:11" ht="185.1" customHeight="1" x14ac:dyDescent="0.2">
      <c r="B42" s="461" t="str">
        <f>'ANAS 2015'!B6</f>
        <v xml:space="preserve">SIC.04.02.005.3.b </v>
      </c>
      <c r="C42" s="380"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2" s="382" t="str">
        <f>'ANAS 2015'!D6</f>
        <v xml:space="preserve">cad </v>
      </c>
      <c r="E42" s="388">
        <v>3</v>
      </c>
      <c r="F42" s="389">
        <f>'ANAS 2015'!E6</f>
        <v>9.1300000000000008</v>
      </c>
      <c r="G42" s="388">
        <f t="shared" ref="G42" si="2">F42/4</f>
        <v>2.2825000000000002</v>
      </c>
      <c r="H42" s="390">
        <f t="shared" si="0"/>
        <v>3</v>
      </c>
      <c r="I42" s="391">
        <f t="shared" si="1"/>
        <v>6.8475000000000001</v>
      </c>
      <c r="K42" s="199"/>
    </row>
    <row r="43" spans="2:11" ht="185.1" customHeight="1" thickBot="1" x14ac:dyDescent="0.25">
      <c r="B43" s="461" t="str">
        <f>'ANAS 2015'!B12</f>
        <v xml:space="preserve">SIC.04.02.010.3.b </v>
      </c>
      <c r="C43" s="380"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3" s="382" t="str">
        <f>'ANAS 2015'!D12</f>
        <v>mq</v>
      </c>
      <c r="E43" s="388">
        <f>1.8*1</f>
        <v>1.8</v>
      </c>
      <c r="F43" s="389">
        <f>'ANAS 2015'!E12</f>
        <v>15.59</v>
      </c>
      <c r="G43" s="388">
        <f t="shared" ref="G43" si="3">F43/4</f>
        <v>3.8975</v>
      </c>
      <c r="H43" s="390">
        <f t="shared" ref="H43" si="4">E43/$H$15</f>
        <v>1.8</v>
      </c>
      <c r="I43" s="391">
        <f t="shared" ref="I43" si="5">H43*G43</f>
        <v>7.0155000000000003</v>
      </c>
      <c r="K43" s="199"/>
    </row>
    <row r="44" spans="2:11" ht="13.5" thickBot="1" x14ac:dyDescent="0.25">
      <c r="B44" s="203"/>
      <c r="C44" s="204" t="s">
        <v>22</v>
      </c>
      <c r="D44" s="205"/>
      <c r="E44" s="49"/>
      <c r="F44" s="49"/>
      <c r="G44" s="49"/>
      <c r="H44" s="51" t="s">
        <v>15</v>
      </c>
      <c r="I44" s="10">
        <f>SUM(I41:I43)</f>
        <v>18.388000000000002</v>
      </c>
    </row>
    <row r="45" spans="2:11" ht="13.5" thickBot="1" x14ac:dyDescent="0.25">
      <c r="C45" s="216"/>
      <c r="D45" s="217"/>
      <c r="E45" s="66"/>
      <c r="F45" s="66"/>
      <c r="G45" s="66"/>
      <c r="H45" s="67"/>
      <c r="I45" s="67"/>
    </row>
    <row r="46" spans="2:11" ht="13.5" thickBot="1" x14ac:dyDescent="0.25">
      <c r="C46" s="218"/>
      <c r="D46" s="218"/>
      <c r="E46" s="218"/>
      <c r="F46" s="218"/>
      <c r="G46" s="218" t="s">
        <v>23</v>
      </c>
      <c r="H46" s="69" t="s">
        <v>24</v>
      </c>
      <c r="I46" s="10">
        <f>I44+I38+I27</f>
        <v>18.388000000000002</v>
      </c>
    </row>
    <row r="49" spans="2:11" x14ac:dyDescent="0.2">
      <c r="B49" s="229" t="s">
        <v>25</v>
      </c>
      <c r="C49" s="230"/>
      <c r="D49" s="231"/>
      <c r="E49" s="232"/>
      <c r="F49" s="232"/>
      <c r="G49" s="232"/>
      <c r="H49" s="232"/>
      <c r="I49" s="232"/>
      <c r="J49" s="232"/>
      <c r="K49" s="232"/>
    </row>
    <row r="50" spans="2:11" ht="15" x14ac:dyDescent="0.2">
      <c r="B50" s="233" t="s">
        <v>26</v>
      </c>
      <c r="C50" s="643" t="s">
        <v>156</v>
      </c>
      <c r="D50" s="643"/>
      <c r="E50" s="643"/>
      <c r="F50" s="643"/>
      <c r="G50" s="643"/>
      <c r="H50" s="643"/>
      <c r="I50" s="643"/>
      <c r="J50" s="643"/>
      <c r="K50" s="643"/>
    </row>
    <row r="51" spans="2:11" ht="26.25" customHeight="1" x14ac:dyDescent="0.2">
      <c r="B51" s="233" t="s">
        <v>27</v>
      </c>
      <c r="C51" s="643" t="s">
        <v>158</v>
      </c>
      <c r="D51" s="643"/>
      <c r="E51" s="643"/>
      <c r="F51" s="643"/>
      <c r="G51" s="643"/>
      <c r="H51" s="643"/>
      <c r="I51" s="643"/>
      <c r="J51" s="483"/>
      <c r="K51" s="483"/>
    </row>
  </sheetData>
  <mergeCells count="4">
    <mergeCell ref="B2:B3"/>
    <mergeCell ref="C2:F13"/>
    <mergeCell ref="C50:K50"/>
    <mergeCell ref="C51:I51"/>
  </mergeCells>
  <pageMargins left="0.7" right="0.7" top="0.75" bottom="0.75" header="0.3" footer="0.3"/>
  <pageSetup paperSize="9" scale="5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50"/>
  <sheetViews>
    <sheetView view="pageBreakPreview" topLeftCell="A13" zoomScale="85" zoomScaleNormal="100" zoomScaleSheetLayoutView="85" workbookViewId="0">
      <selection activeCell="C23" sqref="C23"/>
    </sheetView>
  </sheetViews>
  <sheetFormatPr defaultRowHeight="12.75" x14ac:dyDescent="0.2"/>
  <cols>
    <col min="1" max="1" width="3.7109375" style="1" customWidth="1"/>
    <col min="2" max="2" width="18.5703125" style="153" bestFit="1"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640" t="s">
        <v>212</v>
      </c>
      <c r="C2" s="648" t="s">
        <v>269</v>
      </c>
      <c r="D2" s="632"/>
      <c r="E2" s="632"/>
      <c r="F2" s="633"/>
      <c r="G2" s="394"/>
      <c r="H2" s="394"/>
    </row>
    <row r="3" spans="2:8" ht="15.75" customHeight="1" thickBot="1" x14ac:dyDescent="0.25">
      <c r="B3" s="641"/>
      <c r="C3" s="634"/>
      <c r="D3" s="635"/>
      <c r="E3" s="635"/>
      <c r="F3" s="636"/>
      <c r="G3" s="394"/>
      <c r="H3" s="394"/>
    </row>
    <row r="4" spans="2:8" ht="15.75" customHeight="1" x14ac:dyDescent="0.2">
      <c r="C4" s="634"/>
      <c r="D4" s="635"/>
      <c r="E4" s="635"/>
      <c r="F4" s="636"/>
      <c r="G4" s="394"/>
      <c r="H4" s="394"/>
    </row>
    <row r="5" spans="2:8" ht="15.75" customHeight="1" x14ac:dyDescent="0.2">
      <c r="C5" s="634"/>
      <c r="D5" s="635"/>
      <c r="E5" s="635"/>
      <c r="F5" s="636"/>
      <c r="G5" s="394"/>
      <c r="H5" s="394"/>
    </row>
    <row r="6" spans="2:8" ht="15.75" customHeight="1" x14ac:dyDescent="0.2">
      <c r="C6" s="634"/>
      <c r="D6" s="635"/>
      <c r="E6" s="635"/>
      <c r="F6" s="636"/>
      <c r="G6" s="394"/>
      <c r="H6" s="394"/>
    </row>
    <row r="7" spans="2:8" ht="15.75" customHeight="1" x14ac:dyDescent="0.2">
      <c r="C7" s="634"/>
      <c r="D7" s="635"/>
      <c r="E7" s="635"/>
      <c r="F7" s="636"/>
      <c r="G7" s="394"/>
      <c r="H7" s="394"/>
    </row>
    <row r="8" spans="2:8" ht="15.75" customHeight="1" x14ac:dyDescent="0.2">
      <c r="C8" s="634"/>
      <c r="D8" s="635"/>
      <c r="E8" s="635"/>
      <c r="F8" s="636"/>
      <c r="G8" s="394"/>
      <c r="H8" s="394"/>
    </row>
    <row r="9" spans="2:8" ht="15.75" customHeight="1" x14ac:dyDescent="0.2">
      <c r="C9" s="634"/>
      <c r="D9" s="635"/>
      <c r="E9" s="635"/>
      <c r="F9" s="636"/>
      <c r="G9" s="394"/>
      <c r="H9" s="394"/>
    </row>
    <row r="10" spans="2:8" ht="15.75" customHeight="1" x14ac:dyDescent="0.2">
      <c r="C10" s="634"/>
      <c r="D10" s="635"/>
      <c r="E10" s="635"/>
      <c r="F10" s="636"/>
      <c r="G10" s="394"/>
      <c r="H10" s="394"/>
    </row>
    <row r="11" spans="2:8" ht="15.75" customHeight="1" x14ac:dyDescent="0.2">
      <c r="C11" s="634"/>
      <c r="D11" s="635"/>
      <c r="E11" s="635"/>
      <c r="F11" s="636"/>
      <c r="G11" s="394"/>
      <c r="H11" s="394"/>
    </row>
    <row r="12" spans="2:8" ht="15.75" customHeight="1" x14ac:dyDescent="0.2">
      <c r="C12" s="634"/>
      <c r="D12" s="635"/>
      <c r="E12" s="635"/>
      <c r="F12" s="636"/>
      <c r="G12" s="394"/>
      <c r="H12" s="394"/>
    </row>
    <row r="13" spans="2:8" ht="15.75" customHeight="1" x14ac:dyDescent="0.2">
      <c r="C13" s="637"/>
      <c r="D13" s="638"/>
      <c r="E13" s="638"/>
      <c r="F13" s="639"/>
      <c r="G13" s="394"/>
      <c r="H13" s="394"/>
    </row>
    <row r="14" spans="2:8" ht="13.5" thickBot="1" x14ac:dyDescent="0.25"/>
    <row r="15" spans="2:8" s="6" customFormat="1" ht="13.5" thickBot="1" x14ac:dyDescent="0.25">
      <c r="B15" s="154"/>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55"/>
      <c r="C21" s="22" t="s">
        <v>13</v>
      </c>
      <c r="D21" s="23"/>
      <c r="E21" s="24"/>
      <c r="F21" s="24"/>
      <c r="G21" s="24"/>
      <c r="H21" s="26"/>
    </row>
    <row r="22" spans="2:13" s="223" customFormat="1" x14ac:dyDescent="0.2">
      <c r="B22" s="476"/>
      <c r="C22" s="222"/>
      <c r="D22" s="188"/>
      <c r="E22" s="189"/>
      <c r="F22" s="189"/>
      <c r="G22" s="78"/>
      <c r="H22" s="157"/>
    </row>
    <row r="23" spans="2:13" s="228" customFormat="1" x14ac:dyDescent="0.2">
      <c r="B23" s="477"/>
      <c r="C23" s="227"/>
      <c r="D23" s="85"/>
      <c r="E23" s="192"/>
      <c r="F23" s="192"/>
      <c r="G23" s="61"/>
      <c r="H23" s="62"/>
      <c r="J23" s="87"/>
      <c r="K23" s="88"/>
      <c r="L23" s="221"/>
      <c r="M23" s="221"/>
    </row>
    <row r="24" spans="2:13" x14ac:dyDescent="0.2">
      <c r="B24" s="63"/>
      <c r="C24" s="224"/>
      <c r="D24" s="32"/>
      <c r="E24" s="198"/>
      <c r="F24" s="198"/>
      <c r="G24" s="34"/>
      <c r="H24" s="35"/>
      <c r="J24" s="36"/>
    </row>
    <row r="25" spans="2:13" x14ac:dyDescent="0.2">
      <c r="B25" s="63"/>
      <c r="C25" s="38"/>
      <c r="D25" s="32"/>
      <c r="E25" s="40"/>
      <c r="F25" s="40"/>
      <c r="G25" s="34"/>
      <c r="H25" s="35"/>
      <c r="J25" s="36"/>
    </row>
    <row r="26" spans="2:13" ht="13.5" thickBot="1" x14ac:dyDescent="0.25">
      <c r="B26" s="158"/>
      <c r="C26" s="42"/>
      <c r="D26" s="134"/>
      <c r="E26" s="74"/>
      <c r="F26" s="74"/>
      <c r="G26" s="74"/>
      <c r="H26" s="159"/>
    </row>
    <row r="27" spans="2:13" ht="13.5" thickBot="1" x14ac:dyDescent="0.25">
      <c r="B27" s="160"/>
      <c r="C27" s="47" t="s">
        <v>14</v>
      </c>
      <c r="D27" s="48"/>
      <c r="E27" s="49"/>
      <c r="F27" s="49"/>
      <c r="G27" s="51" t="s">
        <v>15</v>
      </c>
      <c r="H27" s="10">
        <f>SUM(H22:H26)</f>
        <v>0</v>
      </c>
    </row>
    <row r="28" spans="2:13" ht="13.5" thickBot="1" x14ac:dyDescent="0.25">
      <c r="B28" s="160"/>
      <c r="C28" s="42"/>
      <c r="D28" s="43"/>
      <c r="E28" s="44"/>
      <c r="F28" s="44"/>
      <c r="G28" s="44"/>
      <c r="H28" s="46"/>
    </row>
    <row r="29" spans="2:13" ht="13.5" thickBot="1" x14ac:dyDescent="0.25">
      <c r="B29" s="161"/>
      <c r="C29" s="22" t="s">
        <v>16</v>
      </c>
      <c r="D29" s="43"/>
      <c r="E29" s="44"/>
      <c r="F29" s="44"/>
      <c r="G29" s="44"/>
      <c r="H29" s="46"/>
    </row>
    <row r="30" spans="2:13" s="91" customFormat="1" x14ac:dyDescent="0.2">
      <c r="B30" s="162"/>
      <c r="C30" s="90"/>
      <c r="D30" s="143"/>
      <c r="E30" s="75"/>
      <c r="F30" s="75"/>
      <c r="G30" s="75"/>
      <c r="H30" s="79"/>
    </row>
    <row r="31" spans="2:13" s="91" customFormat="1" x14ac:dyDescent="0.2">
      <c r="B31" s="163"/>
      <c r="C31" s="92"/>
      <c r="D31" s="164"/>
      <c r="E31" s="165"/>
      <c r="F31" s="165"/>
      <c r="G31" s="61"/>
      <c r="H31" s="62"/>
    </row>
    <row r="32" spans="2:13" s="91" customFormat="1" x14ac:dyDescent="0.2">
      <c r="B32" s="163"/>
      <c r="C32" s="92"/>
      <c r="D32" s="93"/>
      <c r="E32" s="60"/>
      <c r="F32" s="60"/>
      <c r="G32" s="61"/>
      <c r="H32" s="62"/>
    </row>
    <row r="33" spans="2:10" s="91" customFormat="1" x14ac:dyDescent="0.2">
      <c r="B33" s="163"/>
      <c r="C33" s="92"/>
      <c r="D33" s="93"/>
      <c r="E33" s="60"/>
      <c r="F33" s="60"/>
      <c r="G33" s="60"/>
      <c r="H33" s="62"/>
    </row>
    <row r="34" spans="2:10" s="91" customFormat="1" x14ac:dyDescent="0.2">
      <c r="B34" s="163"/>
      <c r="C34" s="92"/>
      <c r="D34" s="93"/>
      <c r="E34" s="60"/>
      <c r="F34" s="60"/>
      <c r="G34" s="61"/>
      <c r="H34" s="62"/>
    </row>
    <row r="35" spans="2:10" s="91" customFormat="1" x14ac:dyDescent="0.2">
      <c r="B35" s="163"/>
      <c r="C35" s="92"/>
      <c r="D35" s="93"/>
      <c r="E35" s="60"/>
      <c r="F35" s="60"/>
      <c r="G35" s="61"/>
      <c r="H35" s="62"/>
    </row>
    <row r="36" spans="2:10" x14ac:dyDescent="0.2">
      <c r="B36" s="63"/>
      <c r="C36" s="38"/>
      <c r="D36" s="134"/>
      <c r="E36" s="74"/>
      <c r="F36" s="74"/>
      <c r="G36" s="40"/>
      <c r="H36" s="159"/>
    </row>
    <row r="37" spans="2:10" ht="13.5" thickBot="1" x14ac:dyDescent="0.25">
      <c r="B37" s="158"/>
      <c r="C37" s="42"/>
      <c r="D37" s="82"/>
      <c r="E37" s="76"/>
      <c r="F37" s="76"/>
      <c r="G37" s="34"/>
      <c r="H37" s="83"/>
      <c r="J37" s="36"/>
    </row>
    <row r="38" spans="2:10" ht="13.5" thickBot="1" x14ac:dyDescent="0.25">
      <c r="B38" s="160"/>
      <c r="C38" s="47" t="s">
        <v>17</v>
      </c>
      <c r="D38" s="48"/>
      <c r="E38" s="49"/>
      <c r="F38" s="49"/>
      <c r="G38" s="51" t="s">
        <v>15</v>
      </c>
      <c r="H38" s="10">
        <f>SUM(H30:H37)</f>
        <v>0</v>
      </c>
    </row>
    <row r="39" spans="2:10" ht="13.5" thickBot="1" x14ac:dyDescent="0.25">
      <c r="B39" s="160"/>
      <c r="C39" s="42"/>
      <c r="D39" s="43"/>
      <c r="E39" s="44"/>
      <c r="F39" s="44"/>
      <c r="G39" s="44"/>
      <c r="H39" s="46"/>
    </row>
    <row r="40" spans="2:10" ht="13.5" thickBot="1" x14ac:dyDescent="0.25">
      <c r="B40" s="161"/>
      <c r="C40" s="22" t="s">
        <v>18</v>
      </c>
      <c r="D40" s="94"/>
      <c r="E40" s="57"/>
      <c r="F40" s="57"/>
      <c r="G40" s="57"/>
      <c r="H40" s="95"/>
    </row>
    <row r="41" spans="2:10" ht="153" x14ac:dyDescent="0.2">
      <c r="B41" s="459" t="str">
        <f>'ANAS 2015'!B20</f>
        <v xml:space="preserve">SIC.04.04.001 </v>
      </c>
      <c r="C41"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1" s="378" t="str">
        <f>'ANAS 2015'!D20</f>
        <v xml:space="preserve">cad </v>
      </c>
      <c r="E41" s="403">
        <v>5</v>
      </c>
      <c r="F41" s="404">
        <f>'ANAS 2015'!E20</f>
        <v>0.85</v>
      </c>
      <c r="G41" s="405">
        <f>E41/$G$15</f>
        <v>5</v>
      </c>
      <c r="H41" s="406">
        <f>G41*F41</f>
        <v>4.25</v>
      </c>
      <c r="J41" s="36"/>
    </row>
    <row r="42" spans="2:10" ht="153.75" thickBot="1" x14ac:dyDescent="0.25">
      <c r="B42" s="459" t="str">
        <f>'ANAS 2015'!B19</f>
        <v xml:space="preserve">SIC.04.03.015 </v>
      </c>
      <c r="C42"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2" s="378" t="str">
        <f>'ANAS 2015'!D19</f>
        <v xml:space="preserve">cad </v>
      </c>
      <c r="E42" s="403">
        <v>6</v>
      </c>
      <c r="F42" s="403">
        <f>'ANAS 2015'!E19</f>
        <v>0.25</v>
      </c>
      <c r="G42" s="405">
        <f>E42/$G$15</f>
        <v>6</v>
      </c>
      <c r="H42" s="406">
        <f>G42*F42</f>
        <v>1.5</v>
      </c>
      <c r="J42" s="36"/>
    </row>
    <row r="43" spans="2:10" ht="13.5" thickBot="1" x14ac:dyDescent="0.25">
      <c r="B43" s="160"/>
      <c r="C43" s="47" t="s">
        <v>22</v>
      </c>
      <c r="D43" s="48"/>
      <c r="E43" s="49"/>
      <c r="F43" s="49"/>
      <c r="G43" s="51" t="s">
        <v>15</v>
      </c>
      <c r="H43" s="10">
        <f>SUM(H41:H42)</f>
        <v>5.75</v>
      </c>
    </row>
    <row r="44" spans="2:10" ht="13.5" thickBot="1" x14ac:dyDescent="0.25">
      <c r="C44" s="64"/>
      <c r="D44" s="65"/>
      <c r="E44" s="66"/>
      <c r="F44" s="66"/>
      <c r="G44" s="67"/>
      <c r="H44" s="67"/>
    </row>
    <row r="45" spans="2:10" ht="13.5" thickBot="1" x14ac:dyDescent="0.25">
      <c r="C45" s="68"/>
      <c r="D45" s="68"/>
      <c r="E45" s="68"/>
      <c r="F45" s="68" t="s">
        <v>23</v>
      </c>
      <c r="G45" s="69" t="s">
        <v>31</v>
      </c>
      <c r="H45" s="10">
        <f>H43+H38+H27</f>
        <v>5.75</v>
      </c>
    </row>
    <row r="50" spans="2:13" s="5" customFormat="1" ht="51" x14ac:dyDescent="0.2">
      <c r="B50" s="153"/>
      <c r="C50" s="153" t="s">
        <v>242</v>
      </c>
      <c r="E50" s="4"/>
      <c r="F50" s="4"/>
      <c r="G50" s="4"/>
      <c r="H50" s="4"/>
      <c r="I50" s="1"/>
      <c r="J50" s="1"/>
      <c r="K50" s="1"/>
      <c r="L50" s="1"/>
      <c r="M50" s="1"/>
    </row>
  </sheetData>
  <mergeCells count="2">
    <mergeCell ref="B2:B3"/>
    <mergeCell ref="C2:F13"/>
  </mergeCells>
  <pageMargins left="0.7" right="0.7" top="0.75" bottom="0.75" header="0.3" footer="0.3"/>
  <pageSetup paperSize="9" scale="5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56"/>
  <sheetViews>
    <sheetView view="pageBreakPreview" zoomScale="85" zoomScaleNormal="85" zoomScaleSheetLayoutView="85" workbookViewId="0">
      <selection activeCell="C23" sqref="C23"/>
    </sheetView>
  </sheetViews>
  <sheetFormatPr defaultRowHeight="15" x14ac:dyDescent="0.25"/>
  <cols>
    <col min="1" max="1" width="3.7109375" style="1" customWidth="1"/>
    <col min="2" max="2" width="18.5703125" style="153" bestFit="1" customWidth="1"/>
    <col min="3" max="3" width="80.7109375" style="1" customWidth="1"/>
    <col min="4" max="4" width="8.7109375" style="5" customWidth="1"/>
    <col min="5" max="5" width="8.7109375" style="118" customWidth="1"/>
    <col min="6" max="8" width="10.7109375" style="118"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40" t="s">
        <v>213</v>
      </c>
      <c r="C2" s="642" t="s">
        <v>270</v>
      </c>
      <c r="D2" s="632"/>
      <c r="E2" s="632"/>
      <c r="F2" s="633"/>
      <c r="G2" s="480"/>
      <c r="H2" s="394"/>
    </row>
    <row r="3" spans="2:8" ht="15.75" customHeight="1" thickBot="1" x14ac:dyDescent="0.25">
      <c r="B3" s="641"/>
      <c r="C3" s="634"/>
      <c r="D3" s="635"/>
      <c r="E3" s="635"/>
      <c r="F3" s="636"/>
      <c r="G3" s="480"/>
      <c r="H3" s="394"/>
    </row>
    <row r="4" spans="2:8" ht="15.75" customHeight="1" x14ac:dyDescent="0.2">
      <c r="C4" s="634"/>
      <c r="D4" s="635"/>
      <c r="E4" s="635"/>
      <c r="F4" s="636"/>
      <c r="G4" s="480"/>
      <c r="H4" s="394"/>
    </row>
    <row r="5" spans="2:8" ht="15.75" customHeight="1" x14ac:dyDescent="0.2">
      <c r="C5" s="634"/>
      <c r="D5" s="635"/>
      <c r="E5" s="635"/>
      <c r="F5" s="636"/>
      <c r="G5" s="480"/>
      <c r="H5" s="394"/>
    </row>
    <row r="6" spans="2:8" ht="15.75" customHeight="1" x14ac:dyDescent="0.2">
      <c r="C6" s="634"/>
      <c r="D6" s="635"/>
      <c r="E6" s="635"/>
      <c r="F6" s="636"/>
      <c r="G6" s="480"/>
      <c r="H6" s="394"/>
    </row>
    <row r="7" spans="2:8" ht="15.75" customHeight="1" x14ac:dyDescent="0.2">
      <c r="C7" s="634"/>
      <c r="D7" s="635"/>
      <c r="E7" s="635"/>
      <c r="F7" s="636"/>
      <c r="G7" s="480"/>
      <c r="H7" s="394"/>
    </row>
    <row r="8" spans="2:8" ht="15.75" customHeight="1" x14ac:dyDescent="0.2">
      <c r="C8" s="634"/>
      <c r="D8" s="635"/>
      <c r="E8" s="635"/>
      <c r="F8" s="636"/>
      <c r="G8" s="480"/>
      <c r="H8" s="394"/>
    </row>
    <row r="9" spans="2:8" ht="15.75" customHeight="1" x14ac:dyDescent="0.2">
      <c r="C9" s="634"/>
      <c r="D9" s="635"/>
      <c r="E9" s="635"/>
      <c r="F9" s="636"/>
      <c r="G9" s="480"/>
      <c r="H9" s="394"/>
    </row>
    <row r="10" spans="2:8" ht="15.75" customHeight="1" x14ac:dyDescent="0.2">
      <c r="C10" s="634"/>
      <c r="D10" s="635"/>
      <c r="E10" s="635"/>
      <c r="F10" s="636"/>
      <c r="G10" s="480"/>
      <c r="H10" s="394"/>
    </row>
    <row r="11" spans="2:8" ht="15.75" customHeight="1" x14ac:dyDescent="0.2">
      <c r="C11" s="634"/>
      <c r="D11" s="635"/>
      <c r="E11" s="635"/>
      <c r="F11" s="636"/>
      <c r="G11" s="480"/>
      <c r="H11" s="394"/>
    </row>
    <row r="12" spans="2:8" ht="15.75" customHeight="1" x14ac:dyDescent="0.2">
      <c r="C12" s="634"/>
      <c r="D12" s="635"/>
      <c r="E12" s="635"/>
      <c r="F12" s="636"/>
      <c r="G12" s="480"/>
      <c r="H12" s="394"/>
    </row>
    <row r="13" spans="2:8" ht="15.75" customHeight="1" x14ac:dyDescent="0.2">
      <c r="C13" s="637"/>
      <c r="D13" s="638"/>
      <c r="E13" s="638"/>
      <c r="F13" s="639"/>
      <c r="G13" s="480"/>
      <c r="H13" s="394"/>
    </row>
    <row r="14" spans="2:8" ht="15.75" thickBot="1" x14ac:dyDescent="0.3"/>
    <row r="15" spans="2:8" s="6" customFormat="1" ht="13.5" thickBot="1" x14ac:dyDescent="0.25">
      <c r="B15" s="154"/>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19"/>
      <c r="G20" s="19"/>
      <c r="H20" s="19"/>
    </row>
    <row r="21" spans="2:13" s="16" customFormat="1" ht="13.5" thickBot="1" x14ac:dyDescent="0.25">
      <c r="B21" s="166"/>
      <c r="C21" s="22" t="s">
        <v>13</v>
      </c>
      <c r="D21" s="23"/>
      <c r="E21" s="24"/>
      <c r="F21" s="24"/>
      <c r="G21" s="24"/>
      <c r="H21" s="26"/>
    </row>
    <row r="22" spans="2:13" s="223" customFormat="1" x14ac:dyDescent="0.25">
      <c r="B22" s="58"/>
      <c r="C22" s="222"/>
      <c r="D22" s="188"/>
      <c r="E22" s="189"/>
      <c r="F22" s="189"/>
      <c r="G22" s="124"/>
      <c r="H22" s="125"/>
    </row>
    <row r="23" spans="2:13" s="223" customFormat="1" ht="51" x14ac:dyDescent="0.2">
      <c r="B23" s="377" t="str">
        <f>'ANAS 2015'!B24</f>
        <v>L.01.001.b</v>
      </c>
      <c r="C23" s="377" t="str">
        <f>'ANAS 2015'!C24</f>
        <v>NOLO DI AUTOCARRO PER LAVORO DIURNO
funzionante compreso conducente, carburante e lubrificante per prestazioni di lavoro diurno
Per ogni ora di lavoro.
DELLA PORTATA FINO DA QL 41 A 60QL</v>
      </c>
      <c r="D23" s="418" t="str">
        <f>'ANAS 2015'!D24</f>
        <v>h</v>
      </c>
      <c r="E23" s="398">
        <v>0.5</v>
      </c>
      <c r="F23" s="388">
        <f>'ANAS 2015'!E24</f>
        <v>75.648979999999995</v>
      </c>
      <c r="G23" s="419">
        <f>E23/$G$15</f>
        <v>0.5</v>
      </c>
      <c r="H23" s="420">
        <f>G23*F23</f>
        <v>37.824489999999997</v>
      </c>
      <c r="I23" s="478"/>
      <c r="J23" s="36"/>
      <c r="K23" s="16"/>
      <c r="L23" s="225"/>
      <c r="M23" s="225"/>
    </row>
    <row r="24" spans="2:13" ht="13.5" thickBot="1" x14ac:dyDescent="0.25">
      <c r="B24" s="409"/>
      <c r="C24" s="410"/>
      <c r="D24" s="411"/>
      <c r="E24" s="421"/>
      <c r="F24" s="421"/>
      <c r="G24" s="421"/>
      <c r="H24" s="422"/>
    </row>
    <row r="25" spans="2:13" ht="13.5" thickBot="1" x14ac:dyDescent="0.25">
      <c r="B25" s="412"/>
      <c r="C25" s="47" t="s">
        <v>14</v>
      </c>
      <c r="D25" s="413"/>
      <c r="E25" s="423"/>
      <c r="F25" s="423"/>
      <c r="G25" s="51" t="s">
        <v>15</v>
      </c>
      <c r="H25" s="10">
        <f>SUM(H22:H24)</f>
        <v>37.824489999999997</v>
      </c>
    </row>
    <row r="26" spans="2:13" ht="13.5" thickBot="1" x14ac:dyDescent="0.25">
      <c r="B26" s="412"/>
      <c r="C26" s="410"/>
      <c r="D26" s="414"/>
      <c r="E26" s="424"/>
      <c r="F26" s="424"/>
      <c r="G26" s="424"/>
      <c r="H26" s="425"/>
    </row>
    <row r="27" spans="2:13" ht="13.5" thickBot="1" x14ac:dyDescent="0.25">
      <c r="B27" s="415"/>
      <c r="C27" s="22" t="s">
        <v>16</v>
      </c>
      <c r="D27" s="414"/>
      <c r="E27" s="424"/>
      <c r="F27" s="424"/>
      <c r="G27" s="424"/>
      <c r="H27" s="425"/>
    </row>
    <row r="28" spans="2:13" ht="12.75" x14ac:dyDescent="0.2">
      <c r="B28" s="427"/>
      <c r="C28" s="428"/>
      <c r="D28" s="429"/>
      <c r="E28" s="430"/>
      <c r="F28" s="430"/>
      <c r="G28" s="430"/>
      <c r="H28" s="431"/>
    </row>
    <row r="29" spans="2:13" ht="12.75" x14ac:dyDescent="0.2">
      <c r="B29" s="516"/>
      <c r="C29" s="517" t="s">
        <v>188</v>
      </c>
      <c r="D29" s="379"/>
      <c r="E29" s="404"/>
      <c r="F29" s="404"/>
      <c r="G29" s="404"/>
      <c r="H29" s="426"/>
    </row>
    <row r="30" spans="2:13" ht="12.75" x14ac:dyDescent="0.2">
      <c r="B30" s="518" t="str">
        <f>'ANAS 2015'!B23</f>
        <v>CE.1.05</v>
      </c>
      <c r="C30" s="519" t="str">
        <f>'ANAS 2015'!C23</f>
        <v>Guardiania (turni 8 ore)</v>
      </c>
      <c r="D30" s="379" t="str">
        <f>'ANAS 2015'!D23</f>
        <v>h</v>
      </c>
      <c r="E30" s="404">
        <f>0.25*2</f>
        <v>0.5</v>
      </c>
      <c r="F30" s="403">
        <f>'ANAS 2015'!E23</f>
        <v>23.480270000000001</v>
      </c>
      <c r="G30" s="419">
        <f>E30/$G$15</f>
        <v>0.5</v>
      </c>
      <c r="H30" s="420">
        <f>G30*F30</f>
        <v>11.740135</v>
      </c>
    </row>
    <row r="31" spans="2:13" ht="12.75" x14ac:dyDescent="0.2">
      <c r="B31" s="518"/>
      <c r="C31" s="519"/>
      <c r="D31" s="378"/>
      <c r="E31" s="403"/>
      <c r="F31" s="403"/>
      <c r="G31" s="419"/>
      <c r="H31" s="420"/>
    </row>
    <row r="32" spans="2:13" ht="12.75" x14ac:dyDescent="0.2">
      <c r="B32" s="518"/>
      <c r="C32" s="519" t="s">
        <v>189</v>
      </c>
      <c r="D32" s="378"/>
      <c r="E32" s="403"/>
      <c r="F32" s="388"/>
      <c r="G32" s="403"/>
      <c r="H32" s="420"/>
    </row>
    <row r="33" spans="2:10" ht="12.75" x14ac:dyDescent="0.2">
      <c r="B33" s="518" t="str">
        <f>'ANAS 2015'!B23</f>
        <v>CE.1.05</v>
      </c>
      <c r="C33" s="519" t="str">
        <f>'ANAS 2015'!C23</f>
        <v>Guardiania (turni 8 ore)</v>
      </c>
      <c r="D33" s="378" t="str">
        <f>'ANAS 2015'!D23</f>
        <v>h</v>
      </c>
      <c r="E33" s="404">
        <f>0.25*2</f>
        <v>0.5</v>
      </c>
      <c r="F33" s="403">
        <f>'ANAS 2015'!E23</f>
        <v>23.480270000000001</v>
      </c>
      <c r="G33" s="419">
        <f>E33/$G$15</f>
        <v>0.5</v>
      </c>
      <c r="H33" s="420">
        <f>G33*F33</f>
        <v>11.740135</v>
      </c>
    </row>
    <row r="34" spans="2:10" ht="15.75" thickBot="1" x14ac:dyDescent="0.3">
      <c r="B34" s="167"/>
      <c r="C34" s="42"/>
      <c r="D34" s="82"/>
      <c r="E34" s="148"/>
      <c r="F34" s="148"/>
      <c r="G34" s="130"/>
      <c r="H34" s="149"/>
      <c r="J34" s="36"/>
    </row>
    <row r="35" spans="2:10" ht="15.75" thickBot="1" x14ac:dyDescent="0.3">
      <c r="B35" s="168"/>
      <c r="C35" s="47" t="s">
        <v>17</v>
      </c>
      <c r="D35" s="48"/>
      <c r="E35" s="138"/>
      <c r="F35" s="138"/>
      <c r="G35" s="51" t="s">
        <v>15</v>
      </c>
      <c r="H35" s="10">
        <f>SUM(H29:H34)</f>
        <v>23.480270000000001</v>
      </c>
    </row>
    <row r="36" spans="2:10" ht="15.75" thickBot="1" x14ac:dyDescent="0.3">
      <c r="B36" s="168"/>
      <c r="C36" s="42"/>
      <c r="D36" s="43"/>
      <c r="E36" s="139"/>
      <c r="F36" s="139"/>
      <c r="G36" s="139"/>
      <c r="H36" s="140"/>
    </row>
    <row r="37" spans="2:10" ht="15.75" thickBot="1" x14ac:dyDescent="0.3">
      <c r="B37" s="169"/>
      <c r="C37" s="22" t="s">
        <v>18</v>
      </c>
      <c r="D37" s="43"/>
      <c r="E37" s="139"/>
      <c r="F37" s="139"/>
      <c r="G37" s="170"/>
      <c r="H37" s="140"/>
    </row>
    <row r="38" spans="2:10" x14ac:dyDescent="0.25">
      <c r="B38" s="58"/>
      <c r="C38" s="171"/>
      <c r="D38" s="77"/>
      <c r="E38" s="124"/>
      <c r="F38" s="124"/>
      <c r="G38" s="172">
        <f>E38/$G$15</f>
        <v>0</v>
      </c>
      <c r="H38" s="125">
        <f>G38*F38</f>
        <v>0</v>
      </c>
      <c r="J38" s="36"/>
    </row>
    <row r="39" spans="2:10" x14ac:dyDescent="0.25">
      <c r="B39" s="30"/>
      <c r="C39" s="38"/>
      <c r="D39" s="54"/>
      <c r="E39" s="132"/>
      <c r="F39" s="132"/>
      <c r="G39" s="130"/>
      <c r="H39" s="131"/>
      <c r="J39" s="36"/>
    </row>
    <row r="40" spans="2:10" x14ac:dyDescent="0.25">
      <c r="B40" s="30"/>
      <c r="C40" s="38"/>
      <c r="D40" s="54"/>
      <c r="E40" s="132"/>
      <c r="F40" s="132"/>
      <c r="G40" s="130"/>
      <c r="H40" s="131"/>
      <c r="J40" s="36"/>
    </row>
    <row r="41" spans="2:10" x14ac:dyDescent="0.25">
      <c r="B41" s="30"/>
      <c r="C41" s="38"/>
      <c r="D41" s="54"/>
      <c r="E41" s="132"/>
      <c r="F41" s="132"/>
      <c r="G41" s="130"/>
      <c r="H41" s="131"/>
      <c r="J41" s="36"/>
    </row>
    <row r="42" spans="2:10" x14ac:dyDescent="0.25">
      <c r="B42" s="30"/>
      <c r="C42" s="38"/>
      <c r="D42" s="54"/>
      <c r="E42" s="132"/>
      <c r="F42" s="132"/>
      <c r="G42" s="130"/>
      <c r="H42" s="131"/>
      <c r="J42" s="36"/>
    </row>
    <row r="43" spans="2:10" x14ac:dyDescent="0.25">
      <c r="B43" s="30"/>
      <c r="C43" s="38"/>
      <c r="D43" s="54"/>
      <c r="E43" s="132"/>
      <c r="F43" s="132"/>
      <c r="G43" s="130"/>
      <c r="H43" s="131"/>
      <c r="J43" s="36"/>
    </row>
    <row r="44" spans="2:10" x14ac:dyDescent="0.25">
      <c r="B44" s="30"/>
      <c r="C44" s="38"/>
      <c r="D44" s="54"/>
      <c r="E44" s="132"/>
      <c r="F44" s="132"/>
      <c r="G44" s="130"/>
      <c r="H44" s="131"/>
      <c r="J44" s="36"/>
    </row>
    <row r="45" spans="2:10" x14ac:dyDescent="0.25">
      <c r="B45" s="30"/>
      <c r="C45" s="38"/>
      <c r="D45" s="54"/>
      <c r="E45" s="132"/>
      <c r="F45" s="132"/>
      <c r="G45" s="130"/>
      <c r="H45" s="131"/>
      <c r="J45" s="36"/>
    </row>
    <row r="46" spans="2:10" x14ac:dyDescent="0.25">
      <c r="B46" s="30"/>
      <c r="C46" s="38"/>
      <c r="D46" s="54"/>
      <c r="E46" s="132"/>
      <c r="F46" s="132"/>
      <c r="G46" s="130"/>
      <c r="H46" s="131"/>
      <c r="J46" s="36"/>
    </row>
    <row r="47" spans="2:10" x14ac:dyDescent="0.25">
      <c r="B47" s="30"/>
      <c r="C47" s="38"/>
      <c r="D47" s="54"/>
      <c r="E47" s="132"/>
      <c r="F47" s="132"/>
      <c r="G47" s="130"/>
      <c r="H47" s="131"/>
      <c r="J47" s="36"/>
    </row>
    <row r="48" spans="2:10" x14ac:dyDescent="0.25">
      <c r="B48" s="30"/>
      <c r="C48" s="38"/>
      <c r="D48" s="54"/>
      <c r="E48" s="132"/>
      <c r="F48" s="132"/>
      <c r="G48" s="130"/>
      <c r="H48" s="131"/>
      <c r="J48" s="36"/>
    </row>
    <row r="49" spans="2:10" ht="15.75" thickBot="1" x14ac:dyDescent="0.3">
      <c r="B49" s="30"/>
      <c r="C49" s="38"/>
      <c r="D49" s="54"/>
      <c r="E49" s="132"/>
      <c r="F49" s="132"/>
      <c r="G49" s="130"/>
      <c r="H49" s="131"/>
      <c r="J49" s="36"/>
    </row>
    <row r="50" spans="2:10" ht="15.75" thickBot="1" x14ac:dyDescent="0.3">
      <c r="B50" s="513"/>
      <c r="C50" s="514" t="s">
        <v>301</v>
      </c>
      <c r="D50" s="54"/>
      <c r="E50" s="132"/>
      <c r="F50" s="132"/>
      <c r="G50" s="130"/>
      <c r="H50" s="131"/>
      <c r="J50" s="36"/>
    </row>
    <row r="51" spans="2:10" ht="51" x14ac:dyDescent="0.25">
      <c r="B51" s="515"/>
      <c r="C51" s="377" t="s">
        <v>302</v>
      </c>
      <c r="D51" s="54"/>
      <c r="E51" s="132"/>
      <c r="F51" s="132"/>
      <c r="G51" s="130"/>
      <c r="H51" s="131"/>
      <c r="J51" s="36"/>
    </row>
    <row r="52" spans="2:10" ht="15.75" thickBot="1" x14ac:dyDescent="0.3">
      <c r="B52" s="167"/>
      <c r="C52" s="81"/>
      <c r="D52" s="82"/>
      <c r="E52" s="148"/>
      <c r="F52" s="148"/>
      <c r="G52" s="148"/>
      <c r="H52" s="149"/>
    </row>
    <row r="53" spans="2:10" ht="15.75" thickBot="1" x14ac:dyDescent="0.3">
      <c r="B53" s="168"/>
      <c r="C53" s="47" t="s">
        <v>22</v>
      </c>
      <c r="D53" s="48"/>
      <c r="E53" s="138"/>
      <c r="F53" s="138"/>
      <c r="G53" s="51" t="s">
        <v>15</v>
      </c>
      <c r="H53" s="10">
        <f>SUM(H38:H52)</f>
        <v>0</v>
      </c>
    </row>
    <row r="54" spans="2:10" ht="15.75" thickBot="1" x14ac:dyDescent="0.3">
      <c r="B54" s="173"/>
      <c r="C54" s="64"/>
      <c r="D54" s="65"/>
      <c r="E54" s="150"/>
      <c r="F54" s="150"/>
      <c r="G54" s="151"/>
      <c r="H54" s="151"/>
    </row>
    <row r="55" spans="2:10" ht="13.5" thickBot="1" x14ac:dyDescent="0.25">
      <c r="B55" s="173"/>
      <c r="C55" s="68"/>
      <c r="D55" s="68"/>
      <c r="E55" s="68"/>
      <c r="F55" s="68" t="s">
        <v>23</v>
      </c>
      <c r="G55" s="69" t="s">
        <v>15</v>
      </c>
      <c r="H55" s="10">
        <f>H53+H35+H25</f>
        <v>61.304760000000002</v>
      </c>
    </row>
    <row r="56" spans="2:10" x14ac:dyDescent="0.25">
      <c r="B56" s="173"/>
    </row>
  </sheetData>
  <mergeCells count="2">
    <mergeCell ref="B2:B3"/>
    <mergeCell ref="C2:F13"/>
  </mergeCells>
  <pageMargins left="0.7" right="0.7" top="0.75" bottom="0.75" header="0.3" footer="0.3"/>
  <pageSetup paperSize="9" scale="58"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79998168889431442"/>
  </sheetPr>
  <dimension ref="B1:O58"/>
  <sheetViews>
    <sheetView view="pageBreakPreview" topLeftCell="A46" zoomScale="70" zoomScaleNormal="85" zoomScaleSheetLayoutView="70" workbookViewId="0">
      <selection activeCell="C49" sqref="C49"/>
    </sheetView>
  </sheetViews>
  <sheetFormatPr defaultRowHeight="15" x14ac:dyDescent="0.25"/>
  <cols>
    <col min="1" max="1" width="3.7109375" style="1" customWidth="1"/>
    <col min="2" max="2" width="18.5703125" style="117" customWidth="1"/>
    <col min="3" max="3" width="80.7109375" style="1" customWidth="1"/>
    <col min="4" max="4" width="8.7109375" style="5" customWidth="1"/>
    <col min="5" max="5" width="8.7109375" style="118" customWidth="1"/>
    <col min="6" max="10" width="10.7109375" style="118"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628" t="s">
        <v>224</v>
      </c>
      <c r="C2" s="631" t="s">
        <v>239</v>
      </c>
      <c r="D2" s="632"/>
      <c r="E2" s="632"/>
      <c r="F2" s="645"/>
      <c r="G2" s="437"/>
      <c r="H2" s="437"/>
      <c r="I2" s="437"/>
      <c r="J2" s="437"/>
    </row>
    <row r="3" spans="2:10" ht="15.75" customHeight="1" thickBot="1" x14ac:dyDescent="0.25">
      <c r="B3" s="629"/>
      <c r="C3" s="634"/>
      <c r="D3" s="635"/>
      <c r="E3" s="635"/>
      <c r="F3" s="646"/>
      <c r="G3" s="437"/>
      <c r="H3" s="437"/>
      <c r="I3" s="437"/>
      <c r="J3" s="437"/>
    </row>
    <row r="4" spans="2:10" ht="15.75" customHeight="1" x14ac:dyDescent="0.2">
      <c r="C4" s="634"/>
      <c r="D4" s="635"/>
      <c r="E4" s="635"/>
      <c r="F4" s="646"/>
      <c r="G4" s="437"/>
      <c r="H4" s="437"/>
      <c r="I4" s="437"/>
      <c r="J4" s="437"/>
    </row>
    <row r="5" spans="2:10" ht="15.75" customHeight="1" x14ac:dyDescent="0.2">
      <c r="C5" s="634"/>
      <c r="D5" s="635"/>
      <c r="E5" s="635"/>
      <c r="F5" s="646"/>
      <c r="G5" s="437"/>
      <c r="H5" s="437"/>
      <c r="I5" s="437"/>
      <c r="J5" s="437"/>
    </row>
    <row r="6" spans="2:10" ht="15.75" customHeight="1" x14ac:dyDescent="0.2">
      <c r="C6" s="634"/>
      <c r="D6" s="635"/>
      <c r="E6" s="635"/>
      <c r="F6" s="646"/>
      <c r="G6" s="437"/>
      <c r="H6" s="437"/>
      <c r="I6" s="437"/>
      <c r="J6" s="437"/>
    </row>
    <row r="7" spans="2:10" ht="15.75" customHeight="1" x14ac:dyDescent="0.2">
      <c r="C7" s="634"/>
      <c r="D7" s="635"/>
      <c r="E7" s="635"/>
      <c r="F7" s="646"/>
      <c r="G7" s="437"/>
      <c r="H7" s="437"/>
      <c r="I7" s="437"/>
      <c r="J7" s="437"/>
    </row>
    <row r="8" spans="2:10" ht="15.75" customHeight="1" x14ac:dyDescent="0.2">
      <c r="C8" s="634"/>
      <c r="D8" s="635"/>
      <c r="E8" s="635"/>
      <c r="F8" s="646"/>
      <c r="G8" s="437"/>
      <c r="H8" s="437"/>
      <c r="I8" s="437"/>
      <c r="J8" s="437"/>
    </row>
    <row r="9" spans="2:10" ht="15.75" customHeight="1" x14ac:dyDescent="0.2">
      <c r="C9" s="634"/>
      <c r="D9" s="635"/>
      <c r="E9" s="635"/>
      <c r="F9" s="646"/>
      <c r="G9" s="437"/>
      <c r="H9" s="437"/>
      <c r="I9" s="437"/>
      <c r="J9" s="437"/>
    </row>
    <row r="10" spans="2:10" ht="15.75" customHeight="1" x14ac:dyDescent="0.2">
      <c r="C10" s="634"/>
      <c r="D10" s="635"/>
      <c r="E10" s="635"/>
      <c r="F10" s="646"/>
      <c r="G10" s="437"/>
      <c r="H10" s="437"/>
      <c r="I10" s="437"/>
      <c r="J10" s="437"/>
    </row>
    <row r="11" spans="2:10" ht="15.75" customHeight="1" x14ac:dyDescent="0.2">
      <c r="C11" s="634"/>
      <c r="D11" s="635"/>
      <c r="E11" s="635"/>
      <c r="F11" s="646"/>
      <c r="G11" s="437"/>
      <c r="H11" s="437"/>
      <c r="I11" s="437"/>
      <c r="J11" s="437"/>
    </row>
    <row r="12" spans="2:10" ht="15.75" customHeight="1" x14ac:dyDescent="0.2">
      <c r="C12" s="634"/>
      <c r="D12" s="635"/>
      <c r="E12" s="635"/>
      <c r="F12" s="646"/>
      <c r="G12" s="437"/>
      <c r="H12" s="437"/>
      <c r="I12" s="437"/>
      <c r="J12" s="437"/>
    </row>
    <row r="13" spans="2:10" ht="15.75" customHeight="1" x14ac:dyDescent="0.2">
      <c r="C13" s="637"/>
      <c r="D13" s="638"/>
      <c r="E13" s="638"/>
      <c r="F13" s="647"/>
      <c r="G13" s="437"/>
      <c r="H13" s="437"/>
      <c r="I13" s="437"/>
      <c r="J13" s="437"/>
    </row>
    <row r="14" spans="2:10" ht="15.75" thickBot="1" x14ac:dyDescent="0.3"/>
    <row r="15" spans="2:10" s="6" customFormat="1" ht="13.5" thickBot="1" x14ac:dyDescent="0.25">
      <c r="B15" s="119"/>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20" t="s">
        <v>9</v>
      </c>
      <c r="C20" s="18"/>
      <c r="D20" s="18"/>
      <c r="E20" s="19"/>
      <c r="F20" s="20" t="s">
        <v>10</v>
      </c>
      <c r="G20" s="20" t="s">
        <v>11</v>
      </c>
      <c r="H20" s="21" t="s">
        <v>12</v>
      </c>
      <c r="I20" s="19"/>
      <c r="J20" s="19"/>
    </row>
    <row r="21" spans="2:15" s="16" customFormat="1" ht="13.5" thickBot="1" x14ac:dyDescent="0.25">
      <c r="B21" s="121"/>
      <c r="C21" s="22" t="s">
        <v>13</v>
      </c>
      <c r="D21" s="23"/>
      <c r="E21" s="24"/>
      <c r="F21" s="25"/>
      <c r="G21" s="25"/>
      <c r="H21" s="24"/>
      <c r="I21" s="24"/>
      <c r="J21" s="26"/>
    </row>
    <row r="22" spans="2:15" s="223" customFormat="1" x14ac:dyDescent="0.25">
      <c r="B22" s="122"/>
      <c r="C22" s="222"/>
      <c r="D22" s="188"/>
      <c r="E22" s="189"/>
      <c r="F22" s="28"/>
      <c r="G22" s="28"/>
      <c r="H22" s="189"/>
      <c r="I22" s="124"/>
      <c r="J22" s="125"/>
    </row>
    <row r="23" spans="2:15" s="228" customFormat="1" x14ac:dyDescent="0.25">
      <c r="B23" s="80"/>
      <c r="C23" s="227"/>
      <c r="D23" s="126"/>
      <c r="E23" s="192"/>
      <c r="F23" s="33"/>
      <c r="G23" s="33"/>
      <c r="H23" s="192"/>
      <c r="I23" s="127"/>
      <c r="J23" s="128"/>
      <c r="L23" s="87"/>
      <c r="M23" s="88"/>
      <c r="N23" s="221"/>
      <c r="O23" s="221"/>
    </row>
    <row r="24" spans="2:15" x14ac:dyDescent="0.25">
      <c r="B24" s="80"/>
      <c r="C24" s="224"/>
      <c r="D24" s="129"/>
      <c r="E24" s="198"/>
      <c r="F24" s="39"/>
      <c r="G24" s="39"/>
      <c r="H24" s="198"/>
      <c r="I24" s="130"/>
      <c r="J24" s="131"/>
      <c r="L24" s="36"/>
    </row>
    <row r="25" spans="2:15" x14ac:dyDescent="0.25">
      <c r="B25" s="80"/>
      <c r="C25" s="38"/>
      <c r="D25" s="129"/>
      <c r="E25" s="132"/>
      <c r="F25" s="41"/>
      <c r="G25" s="41"/>
      <c r="H25" s="132"/>
      <c r="I25" s="130"/>
      <c r="J25" s="131"/>
      <c r="L25" s="36"/>
    </row>
    <row r="26" spans="2:15" ht="15.75" thickBot="1" x14ac:dyDescent="0.3">
      <c r="B26" s="133"/>
      <c r="C26" s="42"/>
      <c r="D26" s="134"/>
      <c r="E26" s="135"/>
      <c r="F26" s="45"/>
      <c r="G26" s="45"/>
      <c r="H26" s="135"/>
      <c r="I26" s="135"/>
      <c r="J26" s="136"/>
    </row>
    <row r="27" spans="2:15" ht="15.75" thickBot="1" x14ac:dyDescent="0.3">
      <c r="B27" s="137"/>
      <c r="C27" s="47" t="s">
        <v>14</v>
      </c>
      <c r="D27" s="48"/>
      <c r="E27" s="138"/>
      <c r="F27" s="50"/>
      <c r="G27" s="50"/>
      <c r="H27" s="138"/>
      <c r="I27" s="51" t="s">
        <v>15</v>
      </c>
      <c r="J27" s="10">
        <f>SUM(J22:J26)</f>
        <v>0</v>
      </c>
    </row>
    <row r="28" spans="2:15" ht="15.75" thickBot="1" x14ac:dyDescent="0.3">
      <c r="B28" s="137"/>
      <c r="C28" s="42"/>
      <c r="D28" s="43"/>
      <c r="E28" s="139"/>
      <c r="F28" s="52"/>
      <c r="G28" s="52"/>
      <c r="H28" s="139"/>
      <c r="I28" s="139"/>
      <c r="J28" s="140"/>
    </row>
    <row r="29" spans="2:15" ht="15.75" thickBot="1" x14ac:dyDescent="0.3">
      <c r="B29" s="141"/>
      <c r="C29" s="22" t="s">
        <v>16</v>
      </c>
      <c r="D29" s="43"/>
      <c r="E29" s="139"/>
      <c r="F29" s="52"/>
      <c r="G29" s="52"/>
      <c r="H29" s="139"/>
      <c r="I29" s="139"/>
      <c r="J29" s="140"/>
    </row>
    <row r="30" spans="2:15" s="91" customFormat="1" x14ac:dyDescent="0.25">
      <c r="B30" s="142"/>
      <c r="C30" s="90"/>
      <c r="D30" s="143"/>
      <c r="E30" s="144"/>
      <c r="F30" s="53"/>
      <c r="G30" s="53"/>
      <c r="H30" s="144"/>
      <c r="I30" s="144"/>
      <c r="J30" s="145"/>
    </row>
    <row r="31" spans="2:15" s="91" customFormat="1" x14ac:dyDescent="0.25">
      <c r="B31" s="146"/>
      <c r="C31" s="92"/>
      <c r="D31" s="93"/>
      <c r="E31" s="147"/>
      <c r="F31" s="55"/>
      <c r="G31" s="55"/>
      <c r="H31" s="147"/>
      <c r="I31" s="127"/>
      <c r="J31" s="128"/>
    </row>
    <row r="32" spans="2:15" s="91" customFormat="1" x14ac:dyDescent="0.25">
      <c r="B32" s="146"/>
      <c r="C32" s="92"/>
      <c r="D32" s="93"/>
      <c r="E32" s="147"/>
      <c r="F32" s="55"/>
      <c r="G32" s="55"/>
      <c r="H32" s="147"/>
      <c r="I32" s="127"/>
      <c r="J32" s="128"/>
    </row>
    <row r="33" spans="2:12" s="91" customFormat="1" x14ac:dyDescent="0.25">
      <c r="B33" s="146"/>
      <c r="C33" s="92"/>
      <c r="D33" s="93"/>
      <c r="E33" s="147"/>
      <c r="F33" s="55"/>
      <c r="G33" s="55"/>
      <c r="H33" s="147"/>
      <c r="I33" s="147"/>
      <c r="J33" s="128"/>
    </row>
    <row r="34" spans="2:12" s="91" customFormat="1" x14ac:dyDescent="0.25">
      <c r="B34" s="146"/>
      <c r="C34" s="92"/>
      <c r="D34" s="93"/>
      <c r="E34" s="147"/>
      <c r="F34" s="55"/>
      <c r="G34" s="55"/>
      <c r="H34" s="147"/>
      <c r="I34" s="127"/>
      <c r="J34" s="128"/>
    </row>
    <row r="35" spans="2:12" s="91" customFormat="1" x14ac:dyDescent="0.25">
      <c r="B35" s="146"/>
      <c r="C35" s="92"/>
      <c r="D35" s="93"/>
      <c r="E35" s="147"/>
      <c r="F35" s="55"/>
      <c r="G35" s="55"/>
      <c r="H35" s="147"/>
      <c r="I35" s="127"/>
      <c r="J35" s="128"/>
    </row>
    <row r="36" spans="2:12" x14ac:dyDescent="0.25">
      <c r="B36" s="80"/>
      <c r="C36" s="38"/>
      <c r="D36" s="54"/>
      <c r="E36" s="132"/>
      <c r="F36" s="41"/>
      <c r="G36" s="41"/>
      <c r="H36" s="132"/>
      <c r="I36" s="132"/>
      <c r="J36" s="131"/>
    </row>
    <row r="37" spans="2:12" ht="15.75" thickBot="1" x14ac:dyDescent="0.3">
      <c r="B37" s="133"/>
      <c r="C37" s="42"/>
      <c r="D37" s="82"/>
      <c r="E37" s="148"/>
      <c r="F37" s="56"/>
      <c r="G37" s="56"/>
      <c r="H37" s="148"/>
      <c r="I37" s="130"/>
      <c r="J37" s="149"/>
      <c r="L37" s="36"/>
    </row>
    <row r="38" spans="2:12" ht="15.75" thickBot="1" x14ac:dyDescent="0.3">
      <c r="B38" s="137"/>
      <c r="C38" s="47" t="s">
        <v>17</v>
      </c>
      <c r="D38" s="48"/>
      <c r="E38" s="138"/>
      <c r="F38" s="50"/>
      <c r="G38" s="50"/>
      <c r="H38" s="138"/>
      <c r="I38" s="51" t="s">
        <v>15</v>
      </c>
      <c r="J38" s="10">
        <f>SUM(J30:J37)</f>
        <v>0</v>
      </c>
    </row>
    <row r="39" spans="2:12" ht="15.75" thickBot="1" x14ac:dyDescent="0.3">
      <c r="B39" s="137"/>
      <c r="C39" s="42"/>
      <c r="D39" s="43"/>
      <c r="E39" s="139"/>
      <c r="F39" s="52"/>
      <c r="G39" s="52"/>
      <c r="H39" s="139"/>
      <c r="I39" s="139"/>
      <c r="J39" s="140"/>
    </row>
    <row r="40" spans="2:12" ht="15.75" thickBot="1" x14ac:dyDescent="0.3">
      <c r="B40" s="141"/>
      <c r="C40" s="22" t="s">
        <v>18</v>
      </c>
      <c r="D40" s="43"/>
      <c r="E40" s="139"/>
      <c r="F40" s="52"/>
      <c r="G40" s="52"/>
      <c r="H40" s="139"/>
      <c r="I40" s="139"/>
      <c r="J40" s="140"/>
    </row>
    <row r="41" spans="2:12" ht="185.1" customHeight="1" x14ac:dyDescent="0.2">
      <c r="B41" s="461" t="str">
        <f>'ANAS 2015'!B3</f>
        <v>SIC.04.02.001.3.a</v>
      </c>
      <c r="C41" s="37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456" t="str">
        <f>'ANAS 2015'!D3</f>
        <v xml:space="preserve">cad </v>
      </c>
      <c r="E41" s="481">
        <v>1</v>
      </c>
      <c r="F41" s="457">
        <f>'ANAS 2015'!E3</f>
        <v>42.68</v>
      </c>
      <c r="G41" s="457">
        <f>'ANAS 2015'!E4</f>
        <v>9.0500000000000007</v>
      </c>
      <c r="H41" s="442">
        <f>F41-G41+G41/4</f>
        <v>35.892499999999998</v>
      </c>
      <c r="I41" s="442">
        <f>E41/$I$15</f>
        <v>1</v>
      </c>
      <c r="J41" s="443">
        <f t="shared" ref="J41:J49" si="0">I41*H41</f>
        <v>35.892499999999998</v>
      </c>
      <c r="L41" s="36"/>
    </row>
    <row r="42" spans="2:12" ht="185.1" customHeight="1" x14ac:dyDescent="0.2">
      <c r="B42" s="462" t="str">
        <f>'ANAS 2015'!B20</f>
        <v xml:space="preserve">SIC.04.04.001 </v>
      </c>
      <c r="C42"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79" t="str">
        <f>'ANAS 2015'!D20</f>
        <v xml:space="preserve">cad </v>
      </c>
      <c r="E42" s="404">
        <v>6</v>
      </c>
      <c r="F42" s="460" t="s">
        <v>20</v>
      </c>
      <c r="G42" s="460" t="s">
        <v>20</v>
      </c>
      <c r="H42" s="446">
        <f>'ANAS 2015'!E20</f>
        <v>0.85</v>
      </c>
      <c r="I42" s="446">
        <f t="shared" ref="I42:I49" si="1">E42/$I$15</f>
        <v>6</v>
      </c>
      <c r="J42" s="406">
        <f t="shared" si="0"/>
        <v>5.0999999999999996</v>
      </c>
      <c r="L42" s="36"/>
    </row>
    <row r="43" spans="2:12" ht="185.1" customHeight="1" x14ac:dyDescent="0.2">
      <c r="B43" s="461" t="str">
        <f>'ANAS 2015'!B5</f>
        <v xml:space="preserve">SIC.04.02.005.3.a </v>
      </c>
      <c r="C43" s="377"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3" s="378" t="str">
        <f>'ANAS 2015'!D5</f>
        <v xml:space="preserve">cad </v>
      </c>
      <c r="E43" s="403">
        <v>3</v>
      </c>
      <c r="F43" s="458">
        <f>'ANAS 2015'!E5</f>
        <v>43.06</v>
      </c>
      <c r="G43" s="458">
        <f>'ANAS 2015'!E6</f>
        <v>9.1300000000000008</v>
      </c>
      <c r="H43" s="446">
        <f>F43-G43+G43/4</f>
        <v>36.212499999999999</v>
      </c>
      <c r="I43" s="446">
        <f t="shared" si="1"/>
        <v>3</v>
      </c>
      <c r="J43" s="406">
        <f t="shared" si="0"/>
        <v>108.63749999999999</v>
      </c>
      <c r="L43" s="36"/>
    </row>
    <row r="44" spans="2:12" ht="204" x14ac:dyDescent="0.2">
      <c r="B44" s="461" t="str">
        <f>'ANAS 2015'!B11</f>
        <v xml:space="preserve">SIC.04.02.010.3.a </v>
      </c>
      <c r="C44" s="377"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4" s="378" t="str">
        <f>'ANAS 2015'!D11</f>
        <v>mq</v>
      </c>
      <c r="E44" s="403">
        <f>1.215*1</f>
        <v>1.2150000000000001</v>
      </c>
      <c r="F44" s="458">
        <f>'ANAS 2015'!E11</f>
        <v>73.5</v>
      </c>
      <c r="G44" s="458">
        <f>'ANAS 2015'!E12</f>
        <v>15.59</v>
      </c>
      <c r="H44" s="446">
        <f>F44-G44+G44/4</f>
        <v>61.807499999999997</v>
      </c>
      <c r="I44" s="446">
        <f t="shared" si="1"/>
        <v>1.2150000000000001</v>
      </c>
      <c r="J44" s="406">
        <f t="shared" si="0"/>
        <v>75.096112500000004</v>
      </c>
      <c r="L44" s="36"/>
    </row>
    <row r="45" spans="2:12" ht="204" x14ac:dyDescent="0.2">
      <c r="B45" s="461" t="str">
        <f>'ANAS 2015'!B9</f>
        <v xml:space="preserve">SIC.04.02.010.2.a </v>
      </c>
      <c r="C45" s="377"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5" s="378" t="str">
        <f>'ANAS 2015'!D9</f>
        <v>mq</v>
      </c>
      <c r="E45" s="403">
        <f>0.315*1</f>
        <v>0.315</v>
      </c>
      <c r="F45" s="458">
        <f>'ANAS 2015'!E9</f>
        <v>71.98</v>
      </c>
      <c r="G45" s="458">
        <f>'ANAS 2015'!E10</f>
        <v>15.26</v>
      </c>
      <c r="H45" s="446">
        <f>F45-G45+G45/4</f>
        <v>60.535000000000004</v>
      </c>
      <c r="I45" s="446">
        <f t="shared" si="1"/>
        <v>0.315</v>
      </c>
      <c r="J45" s="406">
        <f t="shared" si="0"/>
        <v>19.068525000000001</v>
      </c>
      <c r="L45" s="36"/>
    </row>
    <row r="46" spans="2:12" ht="165.75" x14ac:dyDescent="0.2">
      <c r="B46" s="461" t="str">
        <f>'ANAS 2015'!B18</f>
        <v xml:space="preserve">SIC.04.03.005 </v>
      </c>
      <c r="C46" s="37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6" s="378" t="str">
        <f>'ANAS 2015'!D18</f>
        <v xml:space="preserve">cad </v>
      </c>
      <c r="E46" s="403">
        <v>14</v>
      </c>
      <c r="F46" s="460" t="s">
        <v>20</v>
      </c>
      <c r="G46" s="460" t="s">
        <v>20</v>
      </c>
      <c r="H46" s="446">
        <f>'ANAS 2015'!E18</f>
        <v>0.4</v>
      </c>
      <c r="I46" s="446">
        <f t="shared" si="1"/>
        <v>14</v>
      </c>
      <c r="J46" s="406">
        <f t="shared" si="0"/>
        <v>5.6000000000000005</v>
      </c>
      <c r="L46" s="36"/>
    </row>
    <row r="47" spans="2:12" ht="153" x14ac:dyDescent="0.2">
      <c r="B47" s="462" t="str">
        <f>'ANAS 2015'!B19</f>
        <v xml:space="preserve">SIC.04.03.015 </v>
      </c>
      <c r="C47"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7" s="378" t="str">
        <f>'ANAS 2015'!D19</f>
        <v xml:space="preserve">cad </v>
      </c>
      <c r="E47" s="403">
        <v>10</v>
      </c>
      <c r="F47" s="460" t="s">
        <v>20</v>
      </c>
      <c r="G47" s="460" t="s">
        <v>20</v>
      </c>
      <c r="H47" s="446">
        <f>'ANAS 2015'!E19</f>
        <v>0.25</v>
      </c>
      <c r="I47" s="446">
        <f t="shared" si="1"/>
        <v>10</v>
      </c>
      <c r="J47" s="406">
        <f t="shared" si="0"/>
        <v>2.5</v>
      </c>
      <c r="L47" s="36"/>
    </row>
    <row r="48" spans="2:12" ht="76.5" x14ac:dyDescent="0.2">
      <c r="B48" s="461" t="str">
        <f>' CPT 2012 agg.2014'!B3</f>
        <v>S.1.01.1.9.c</v>
      </c>
      <c r="C48" s="377"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8" s="378" t="str">
        <f>' CPT 2012 agg.2014'!D3</f>
        <v xml:space="preserve">cad </v>
      </c>
      <c r="E48" s="403">
        <v>2</v>
      </c>
      <c r="F48" s="460">
        <f>' CPT 2012 agg.2014'!E3</f>
        <v>2.16</v>
      </c>
      <c r="G48" s="460" t="s">
        <v>20</v>
      </c>
      <c r="H48" s="482">
        <f>F48/4</f>
        <v>0.54</v>
      </c>
      <c r="I48" s="405">
        <f t="shared" ref="I48" si="2">E48/$I$15</f>
        <v>2</v>
      </c>
      <c r="J48" s="406">
        <f t="shared" ref="J48" si="3">I48*H48</f>
        <v>1.08</v>
      </c>
      <c r="L48" s="36"/>
    </row>
    <row r="49" spans="2:12" ht="90" thickBot="1" x14ac:dyDescent="0.25">
      <c r="B49" s="461" t="str">
        <f>' CPT 2012 agg.2014'!B4</f>
        <v>S.1.01.1.9.e</v>
      </c>
      <c r="C49" s="377"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49" s="378" t="str">
        <f>' CPT 2012 agg.2014'!D4</f>
        <v xml:space="preserve">cad </v>
      </c>
      <c r="E49" s="403">
        <v>2</v>
      </c>
      <c r="F49" s="460" t="s">
        <v>20</v>
      </c>
      <c r="G49" s="460" t="s">
        <v>20</v>
      </c>
      <c r="H49" s="446">
        <f>' CPT 2012 agg.2014'!E4</f>
        <v>2.38</v>
      </c>
      <c r="I49" s="405">
        <f t="shared" si="1"/>
        <v>2</v>
      </c>
      <c r="J49" s="406">
        <f t="shared" si="0"/>
        <v>4.76</v>
      </c>
      <c r="L49" s="36"/>
    </row>
    <row r="50" spans="2:12" ht="15.75" thickBot="1" x14ac:dyDescent="0.3">
      <c r="B50" s="137"/>
      <c r="C50" s="47" t="s">
        <v>22</v>
      </c>
      <c r="D50" s="48"/>
      <c r="E50" s="138"/>
      <c r="F50" s="50"/>
      <c r="G50" s="50"/>
      <c r="H50" s="138"/>
      <c r="I50" s="51" t="s">
        <v>15</v>
      </c>
      <c r="J50" s="10">
        <f>SUM(J41:J49)</f>
        <v>257.73463750000002</v>
      </c>
    </row>
    <row r="51" spans="2:12" ht="15.75" thickBot="1" x14ac:dyDescent="0.3">
      <c r="C51" s="64"/>
      <c r="D51" s="65"/>
      <c r="E51" s="150"/>
      <c r="F51" s="150"/>
      <c r="G51" s="150"/>
      <c r="H51" s="150"/>
      <c r="I51" s="151"/>
      <c r="J51" s="151"/>
    </row>
    <row r="52" spans="2:12" ht="13.5" thickBot="1" x14ac:dyDescent="0.25">
      <c r="C52" s="68"/>
      <c r="D52" s="68"/>
      <c r="E52" s="68"/>
      <c r="F52" s="68"/>
      <c r="G52" s="68"/>
      <c r="H52" s="68" t="s">
        <v>23</v>
      </c>
      <c r="I52" s="69" t="s">
        <v>24</v>
      </c>
      <c r="J52" s="10">
        <f>J50+J38+J27</f>
        <v>257.73463750000002</v>
      </c>
      <c r="L52" s="36"/>
    </row>
    <row r="54" spans="2:12" x14ac:dyDescent="0.25">
      <c r="C54" s="152"/>
    </row>
    <row r="55" spans="2:12" ht="12.75" x14ac:dyDescent="0.2">
      <c r="B55" s="234" t="s">
        <v>25</v>
      </c>
      <c r="C55" s="235"/>
      <c r="D55" s="236"/>
      <c r="E55" s="70"/>
      <c r="F55" s="70"/>
      <c r="G55" s="70"/>
      <c r="H55" s="70"/>
      <c r="I55" s="70"/>
      <c r="J55" s="70"/>
    </row>
    <row r="56" spans="2:12" x14ac:dyDescent="0.2">
      <c r="B56" s="237" t="s">
        <v>26</v>
      </c>
      <c r="C56" s="630" t="s">
        <v>155</v>
      </c>
      <c r="D56" s="630"/>
      <c r="E56" s="630"/>
      <c r="F56" s="630"/>
      <c r="G56" s="630"/>
      <c r="H56" s="630"/>
      <c r="I56" s="630"/>
      <c r="J56" s="630"/>
    </row>
    <row r="57" spans="2:12" x14ac:dyDescent="0.2">
      <c r="B57" s="237" t="s">
        <v>27</v>
      </c>
      <c r="C57" s="630" t="s">
        <v>156</v>
      </c>
      <c r="D57" s="630"/>
      <c r="E57" s="630"/>
      <c r="F57" s="630"/>
      <c r="G57" s="630"/>
      <c r="H57" s="630"/>
      <c r="I57" s="630"/>
      <c r="J57" s="630"/>
    </row>
    <row r="58" spans="2:12" ht="30" customHeight="1" x14ac:dyDescent="0.2">
      <c r="B58" s="237" t="s">
        <v>28</v>
      </c>
      <c r="C58" s="630" t="s">
        <v>157</v>
      </c>
      <c r="D58" s="630"/>
      <c r="E58" s="630"/>
      <c r="F58" s="630"/>
      <c r="G58" s="630"/>
      <c r="H58" s="630"/>
      <c r="I58" s="630"/>
      <c r="J58" s="630"/>
    </row>
  </sheetData>
  <mergeCells count="5">
    <mergeCell ref="B2:B3"/>
    <mergeCell ref="C2:F13"/>
    <mergeCell ref="C56:J56"/>
    <mergeCell ref="C57:J57"/>
    <mergeCell ref="C58:J58"/>
  </mergeCells>
  <pageMargins left="0.7" right="0.7" top="0.75" bottom="0.75" header="0.3" footer="0.3"/>
  <pageSetup paperSize="9" scale="51"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79998168889431442"/>
  </sheetPr>
  <dimension ref="B1:N53"/>
  <sheetViews>
    <sheetView view="pageBreakPreview" zoomScale="70" zoomScaleNormal="85" zoomScaleSheetLayoutView="70" workbookViewId="0">
      <selection activeCell="C49" sqref="C49"/>
    </sheetView>
  </sheetViews>
  <sheetFormatPr defaultRowHeight="12.75" x14ac:dyDescent="0.2"/>
  <cols>
    <col min="1" max="1" width="3.7109375" style="174" customWidth="1"/>
    <col min="2" max="2" width="18.7109375" style="174" bestFit="1" customWidth="1"/>
    <col min="3" max="3" width="80.7109375" style="174" customWidth="1"/>
    <col min="4" max="4" width="8.7109375" style="219" customWidth="1"/>
    <col min="5" max="5" width="9.85546875" style="4" customWidth="1"/>
    <col min="6" max="9" width="10.7109375" style="4" customWidth="1"/>
    <col min="10" max="10" width="3.7109375" style="174" customWidth="1"/>
    <col min="11" max="257" width="9.140625" style="174"/>
    <col min="258" max="258" width="13.7109375" style="174" customWidth="1"/>
    <col min="259" max="259" width="42.7109375" style="174" bestFit="1" customWidth="1"/>
    <col min="260" max="260" width="8.7109375" style="174" customWidth="1"/>
    <col min="261" max="261" width="9.85546875" style="174" customWidth="1"/>
    <col min="262" max="265" width="10.7109375" style="174" customWidth="1"/>
    <col min="266" max="266" width="3.7109375" style="174" customWidth="1"/>
    <col min="267" max="513" width="9.140625" style="174"/>
    <col min="514" max="514" width="13.7109375" style="174" customWidth="1"/>
    <col min="515" max="515" width="42.7109375" style="174" bestFit="1" customWidth="1"/>
    <col min="516" max="516" width="8.7109375" style="174" customWidth="1"/>
    <col min="517" max="517" width="9.85546875" style="174" customWidth="1"/>
    <col min="518" max="521" width="10.7109375" style="174" customWidth="1"/>
    <col min="522" max="522" width="3.7109375" style="174" customWidth="1"/>
    <col min="523" max="769" width="9.140625" style="174"/>
    <col min="770" max="770" width="13.7109375" style="174" customWidth="1"/>
    <col min="771" max="771" width="42.7109375" style="174" bestFit="1" customWidth="1"/>
    <col min="772" max="772" width="8.7109375" style="174" customWidth="1"/>
    <col min="773" max="773" width="9.85546875" style="174" customWidth="1"/>
    <col min="774" max="777" width="10.7109375" style="174" customWidth="1"/>
    <col min="778" max="778" width="3.7109375" style="174" customWidth="1"/>
    <col min="779" max="1025" width="9.140625" style="174"/>
    <col min="1026" max="1026" width="13.7109375" style="174" customWidth="1"/>
    <col min="1027" max="1027" width="42.7109375" style="174" bestFit="1" customWidth="1"/>
    <col min="1028" max="1028" width="8.7109375" style="174" customWidth="1"/>
    <col min="1029" max="1029" width="9.85546875" style="174" customWidth="1"/>
    <col min="1030" max="1033" width="10.7109375" style="174" customWidth="1"/>
    <col min="1034" max="1034" width="3.7109375" style="174" customWidth="1"/>
    <col min="1035" max="1281" width="9.140625" style="174"/>
    <col min="1282" max="1282" width="13.7109375" style="174" customWidth="1"/>
    <col min="1283" max="1283" width="42.7109375" style="174" bestFit="1" customWidth="1"/>
    <col min="1284" max="1284" width="8.7109375" style="174" customWidth="1"/>
    <col min="1285" max="1285" width="9.85546875" style="174" customWidth="1"/>
    <col min="1286" max="1289" width="10.7109375" style="174" customWidth="1"/>
    <col min="1290" max="1290" width="3.7109375" style="174" customWidth="1"/>
    <col min="1291" max="1537" width="9.140625" style="174"/>
    <col min="1538" max="1538" width="13.7109375" style="174" customWidth="1"/>
    <col min="1539" max="1539" width="42.7109375" style="174" bestFit="1" customWidth="1"/>
    <col min="1540" max="1540" width="8.7109375" style="174" customWidth="1"/>
    <col min="1541" max="1541" width="9.85546875" style="174" customWidth="1"/>
    <col min="1542" max="1545" width="10.7109375" style="174" customWidth="1"/>
    <col min="1546" max="1546" width="3.7109375" style="174" customWidth="1"/>
    <col min="1547" max="1793" width="9.140625" style="174"/>
    <col min="1794" max="1794" width="13.7109375" style="174" customWidth="1"/>
    <col min="1795" max="1795" width="42.7109375" style="174" bestFit="1" customWidth="1"/>
    <col min="1796" max="1796" width="8.7109375" style="174" customWidth="1"/>
    <col min="1797" max="1797" width="9.85546875" style="174" customWidth="1"/>
    <col min="1798" max="1801" width="10.7109375" style="174" customWidth="1"/>
    <col min="1802" max="1802" width="3.7109375" style="174" customWidth="1"/>
    <col min="1803" max="2049" width="9.140625" style="174"/>
    <col min="2050" max="2050" width="13.7109375" style="174" customWidth="1"/>
    <col min="2051" max="2051" width="42.7109375" style="174" bestFit="1" customWidth="1"/>
    <col min="2052" max="2052" width="8.7109375" style="174" customWidth="1"/>
    <col min="2053" max="2053" width="9.85546875" style="174" customWidth="1"/>
    <col min="2054" max="2057" width="10.7109375" style="174" customWidth="1"/>
    <col min="2058" max="2058" width="3.7109375" style="174" customWidth="1"/>
    <col min="2059" max="2305" width="9.140625" style="174"/>
    <col min="2306" max="2306" width="13.7109375" style="174" customWidth="1"/>
    <col min="2307" max="2307" width="42.7109375" style="174" bestFit="1" customWidth="1"/>
    <col min="2308" max="2308" width="8.7109375" style="174" customWidth="1"/>
    <col min="2309" max="2309" width="9.85546875" style="174" customWidth="1"/>
    <col min="2310" max="2313" width="10.7109375" style="174" customWidth="1"/>
    <col min="2314" max="2314" width="3.7109375" style="174" customWidth="1"/>
    <col min="2315" max="2561" width="9.140625" style="174"/>
    <col min="2562" max="2562" width="13.7109375" style="174" customWidth="1"/>
    <col min="2563" max="2563" width="42.7109375" style="174" bestFit="1" customWidth="1"/>
    <col min="2564" max="2564" width="8.7109375" style="174" customWidth="1"/>
    <col min="2565" max="2565" width="9.85546875" style="174" customWidth="1"/>
    <col min="2566" max="2569" width="10.7109375" style="174" customWidth="1"/>
    <col min="2570" max="2570" width="3.7109375" style="174" customWidth="1"/>
    <col min="2571" max="2817" width="9.140625" style="174"/>
    <col min="2818" max="2818" width="13.7109375" style="174" customWidth="1"/>
    <col min="2819" max="2819" width="42.7109375" style="174" bestFit="1" customWidth="1"/>
    <col min="2820" max="2820" width="8.7109375" style="174" customWidth="1"/>
    <col min="2821" max="2821" width="9.85546875" style="174" customWidth="1"/>
    <col min="2822" max="2825" width="10.7109375" style="174" customWidth="1"/>
    <col min="2826" max="2826" width="3.7109375" style="174" customWidth="1"/>
    <col min="2827" max="3073" width="9.140625" style="174"/>
    <col min="3074" max="3074" width="13.7109375" style="174" customWidth="1"/>
    <col min="3075" max="3075" width="42.7109375" style="174" bestFit="1" customWidth="1"/>
    <col min="3076" max="3076" width="8.7109375" style="174" customWidth="1"/>
    <col min="3077" max="3077" width="9.85546875" style="174" customWidth="1"/>
    <col min="3078" max="3081" width="10.7109375" style="174" customWidth="1"/>
    <col min="3082" max="3082" width="3.7109375" style="174" customWidth="1"/>
    <col min="3083" max="3329" width="9.140625" style="174"/>
    <col min="3330" max="3330" width="13.7109375" style="174" customWidth="1"/>
    <col min="3331" max="3331" width="42.7109375" style="174" bestFit="1" customWidth="1"/>
    <col min="3332" max="3332" width="8.7109375" style="174" customWidth="1"/>
    <col min="3333" max="3333" width="9.85546875" style="174" customWidth="1"/>
    <col min="3334" max="3337" width="10.7109375" style="174" customWidth="1"/>
    <col min="3338" max="3338" width="3.7109375" style="174" customWidth="1"/>
    <col min="3339" max="3585" width="9.140625" style="174"/>
    <col min="3586" max="3586" width="13.7109375" style="174" customWidth="1"/>
    <col min="3587" max="3587" width="42.7109375" style="174" bestFit="1" customWidth="1"/>
    <col min="3588" max="3588" width="8.7109375" style="174" customWidth="1"/>
    <col min="3589" max="3589" width="9.85546875" style="174" customWidth="1"/>
    <col min="3590" max="3593" width="10.7109375" style="174" customWidth="1"/>
    <col min="3594" max="3594" width="3.7109375" style="174" customWidth="1"/>
    <col min="3595" max="3841" width="9.140625" style="174"/>
    <col min="3842" max="3842" width="13.7109375" style="174" customWidth="1"/>
    <col min="3843" max="3843" width="42.7109375" style="174" bestFit="1" customWidth="1"/>
    <col min="3844" max="3844" width="8.7109375" style="174" customWidth="1"/>
    <col min="3845" max="3845" width="9.85546875" style="174" customWidth="1"/>
    <col min="3846" max="3849" width="10.7109375" style="174" customWidth="1"/>
    <col min="3850" max="3850" width="3.7109375" style="174" customWidth="1"/>
    <col min="3851" max="4097" width="9.140625" style="174"/>
    <col min="4098" max="4098" width="13.7109375" style="174" customWidth="1"/>
    <col min="4099" max="4099" width="42.7109375" style="174" bestFit="1" customWidth="1"/>
    <col min="4100" max="4100" width="8.7109375" style="174" customWidth="1"/>
    <col min="4101" max="4101" width="9.85546875" style="174" customWidth="1"/>
    <col min="4102" max="4105" width="10.7109375" style="174" customWidth="1"/>
    <col min="4106" max="4106" width="3.7109375" style="174" customWidth="1"/>
    <col min="4107" max="4353" width="9.140625" style="174"/>
    <col min="4354" max="4354" width="13.7109375" style="174" customWidth="1"/>
    <col min="4355" max="4355" width="42.7109375" style="174" bestFit="1" customWidth="1"/>
    <col min="4356" max="4356" width="8.7109375" style="174" customWidth="1"/>
    <col min="4357" max="4357" width="9.85546875" style="174" customWidth="1"/>
    <col min="4358" max="4361" width="10.7109375" style="174" customWidth="1"/>
    <col min="4362" max="4362" width="3.7109375" style="174" customWidth="1"/>
    <col min="4363" max="4609" width="9.140625" style="174"/>
    <col min="4610" max="4610" width="13.7109375" style="174" customWidth="1"/>
    <col min="4611" max="4611" width="42.7109375" style="174" bestFit="1" customWidth="1"/>
    <col min="4612" max="4612" width="8.7109375" style="174" customWidth="1"/>
    <col min="4613" max="4613" width="9.85546875" style="174" customWidth="1"/>
    <col min="4614" max="4617" width="10.7109375" style="174" customWidth="1"/>
    <col min="4618" max="4618" width="3.7109375" style="174" customWidth="1"/>
    <col min="4619" max="4865" width="9.140625" style="174"/>
    <col min="4866" max="4866" width="13.7109375" style="174" customWidth="1"/>
    <col min="4867" max="4867" width="42.7109375" style="174" bestFit="1" customWidth="1"/>
    <col min="4868" max="4868" width="8.7109375" style="174" customWidth="1"/>
    <col min="4869" max="4869" width="9.85546875" style="174" customWidth="1"/>
    <col min="4870" max="4873" width="10.7109375" style="174" customWidth="1"/>
    <col min="4874" max="4874" width="3.7109375" style="174" customWidth="1"/>
    <col min="4875" max="5121" width="9.140625" style="174"/>
    <col min="5122" max="5122" width="13.7109375" style="174" customWidth="1"/>
    <col min="5123" max="5123" width="42.7109375" style="174" bestFit="1" customWidth="1"/>
    <col min="5124" max="5124" width="8.7109375" style="174" customWidth="1"/>
    <col min="5125" max="5125" width="9.85546875" style="174" customWidth="1"/>
    <col min="5126" max="5129" width="10.7109375" style="174" customWidth="1"/>
    <col min="5130" max="5130" width="3.7109375" style="174" customWidth="1"/>
    <col min="5131" max="5377" width="9.140625" style="174"/>
    <col min="5378" max="5378" width="13.7109375" style="174" customWidth="1"/>
    <col min="5379" max="5379" width="42.7109375" style="174" bestFit="1" customWidth="1"/>
    <col min="5380" max="5380" width="8.7109375" style="174" customWidth="1"/>
    <col min="5381" max="5381" width="9.85546875" style="174" customWidth="1"/>
    <col min="5382" max="5385" width="10.7109375" style="174" customWidth="1"/>
    <col min="5386" max="5386" width="3.7109375" style="174" customWidth="1"/>
    <col min="5387" max="5633" width="9.140625" style="174"/>
    <col min="5634" max="5634" width="13.7109375" style="174" customWidth="1"/>
    <col min="5635" max="5635" width="42.7109375" style="174" bestFit="1" customWidth="1"/>
    <col min="5636" max="5636" width="8.7109375" style="174" customWidth="1"/>
    <col min="5637" max="5637" width="9.85546875" style="174" customWidth="1"/>
    <col min="5638" max="5641" width="10.7109375" style="174" customWidth="1"/>
    <col min="5642" max="5642" width="3.7109375" style="174" customWidth="1"/>
    <col min="5643" max="5889" width="9.140625" style="174"/>
    <col min="5890" max="5890" width="13.7109375" style="174" customWidth="1"/>
    <col min="5891" max="5891" width="42.7109375" style="174" bestFit="1" customWidth="1"/>
    <col min="5892" max="5892" width="8.7109375" style="174" customWidth="1"/>
    <col min="5893" max="5893" width="9.85546875" style="174" customWidth="1"/>
    <col min="5894" max="5897" width="10.7109375" style="174" customWidth="1"/>
    <col min="5898" max="5898" width="3.7109375" style="174" customWidth="1"/>
    <col min="5899" max="6145" width="9.140625" style="174"/>
    <col min="6146" max="6146" width="13.7109375" style="174" customWidth="1"/>
    <col min="6147" max="6147" width="42.7109375" style="174" bestFit="1" customWidth="1"/>
    <col min="6148" max="6148" width="8.7109375" style="174" customWidth="1"/>
    <col min="6149" max="6149" width="9.85546875" style="174" customWidth="1"/>
    <col min="6150" max="6153" width="10.7109375" style="174" customWidth="1"/>
    <col min="6154" max="6154" width="3.7109375" style="174" customWidth="1"/>
    <col min="6155" max="6401" width="9.140625" style="174"/>
    <col min="6402" max="6402" width="13.7109375" style="174" customWidth="1"/>
    <col min="6403" max="6403" width="42.7109375" style="174" bestFit="1" customWidth="1"/>
    <col min="6404" max="6404" width="8.7109375" style="174" customWidth="1"/>
    <col min="6405" max="6405" width="9.85546875" style="174" customWidth="1"/>
    <col min="6406" max="6409" width="10.7109375" style="174" customWidth="1"/>
    <col min="6410" max="6410" width="3.7109375" style="174" customWidth="1"/>
    <col min="6411" max="6657" width="9.140625" style="174"/>
    <col min="6658" max="6658" width="13.7109375" style="174" customWidth="1"/>
    <col min="6659" max="6659" width="42.7109375" style="174" bestFit="1" customWidth="1"/>
    <col min="6660" max="6660" width="8.7109375" style="174" customWidth="1"/>
    <col min="6661" max="6661" width="9.85546875" style="174" customWidth="1"/>
    <col min="6662" max="6665" width="10.7109375" style="174" customWidth="1"/>
    <col min="6666" max="6666" width="3.7109375" style="174" customWidth="1"/>
    <col min="6667" max="6913" width="9.140625" style="174"/>
    <col min="6914" max="6914" width="13.7109375" style="174" customWidth="1"/>
    <col min="6915" max="6915" width="42.7109375" style="174" bestFit="1" customWidth="1"/>
    <col min="6916" max="6916" width="8.7109375" style="174" customWidth="1"/>
    <col min="6917" max="6917" width="9.85546875" style="174" customWidth="1"/>
    <col min="6918" max="6921" width="10.7109375" style="174" customWidth="1"/>
    <col min="6922" max="6922" width="3.7109375" style="174" customWidth="1"/>
    <col min="6923" max="7169" width="9.140625" style="174"/>
    <col min="7170" max="7170" width="13.7109375" style="174" customWidth="1"/>
    <col min="7171" max="7171" width="42.7109375" style="174" bestFit="1" customWidth="1"/>
    <col min="7172" max="7172" width="8.7109375" style="174" customWidth="1"/>
    <col min="7173" max="7173" width="9.85546875" style="174" customWidth="1"/>
    <col min="7174" max="7177" width="10.7109375" style="174" customWidth="1"/>
    <col min="7178" max="7178" width="3.7109375" style="174" customWidth="1"/>
    <col min="7179" max="7425" width="9.140625" style="174"/>
    <col min="7426" max="7426" width="13.7109375" style="174" customWidth="1"/>
    <col min="7427" max="7427" width="42.7109375" style="174" bestFit="1" customWidth="1"/>
    <col min="7428" max="7428" width="8.7109375" style="174" customWidth="1"/>
    <col min="7429" max="7429" width="9.85546875" style="174" customWidth="1"/>
    <col min="7430" max="7433" width="10.7109375" style="174" customWidth="1"/>
    <col min="7434" max="7434" width="3.7109375" style="174" customWidth="1"/>
    <col min="7435" max="7681" width="9.140625" style="174"/>
    <col min="7682" max="7682" width="13.7109375" style="174" customWidth="1"/>
    <col min="7683" max="7683" width="42.7109375" style="174" bestFit="1" customWidth="1"/>
    <col min="7684" max="7684" width="8.7109375" style="174" customWidth="1"/>
    <col min="7685" max="7685" width="9.85546875" style="174" customWidth="1"/>
    <col min="7686" max="7689" width="10.7109375" style="174" customWidth="1"/>
    <col min="7690" max="7690" width="3.7109375" style="174" customWidth="1"/>
    <col min="7691" max="7937" width="9.140625" style="174"/>
    <col min="7938" max="7938" width="13.7109375" style="174" customWidth="1"/>
    <col min="7939" max="7939" width="42.7109375" style="174" bestFit="1" customWidth="1"/>
    <col min="7940" max="7940" width="8.7109375" style="174" customWidth="1"/>
    <col min="7941" max="7941" width="9.85546875" style="174" customWidth="1"/>
    <col min="7942" max="7945" width="10.7109375" style="174" customWidth="1"/>
    <col min="7946" max="7946" width="3.7109375" style="174" customWidth="1"/>
    <col min="7947" max="8193" width="9.140625" style="174"/>
    <col min="8194" max="8194" width="13.7109375" style="174" customWidth="1"/>
    <col min="8195" max="8195" width="42.7109375" style="174" bestFit="1" customWidth="1"/>
    <col min="8196" max="8196" width="8.7109375" style="174" customWidth="1"/>
    <col min="8197" max="8197" width="9.85546875" style="174" customWidth="1"/>
    <col min="8198" max="8201" width="10.7109375" style="174" customWidth="1"/>
    <col min="8202" max="8202" width="3.7109375" style="174" customWidth="1"/>
    <col min="8203" max="8449" width="9.140625" style="174"/>
    <col min="8450" max="8450" width="13.7109375" style="174" customWidth="1"/>
    <col min="8451" max="8451" width="42.7109375" style="174" bestFit="1" customWidth="1"/>
    <col min="8452" max="8452" width="8.7109375" style="174" customWidth="1"/>
    <col min="8453" max="8453" width="9.85546875" style="174" customWidth="1"/>
    <col min="8454" max="8457" width="10.7109375" style="174" customWidth="1"/>
    <col min="8458" max="8458" width="3.7109375" style="174" customWidth="1"/>
    <col min="8459" max="8705" width="9.140625" style="174"/>
    <col min="8706" max="8706" width="13.7109375" style="174" customWidth="1"/>
    <col min="8707" max="8707" width="42.7109375" style="174" bestFit="1" customWidth="1"/>
    <col min="8708" max="8708" width="8.7109375" style="174" customWidth="1"/>
    <col min="8709" max="8709" width="9.85546875" style="174" customWidth="1"/>
    <col min="8710" max="8713" width="10.7109375" style="174" customWidth="1"/>
    <col min="8714" max="8714" width="3.7109375" style="174" customWidth="1"/>
    <col min="8715" max="8961" width="9.140625" style="174"/>
    <col min="8962" max="8962" width="13.7109375" style="174" customWidth="1"/>
    <col min="8963" max="8963" width="42.7109375" style="174" bestFit="1" customWidth="1"/>
    <col min="8964" max="8964" width="8.7109375" style="174" customWidth="1"/>
    <col min="8965" max="8965" width="9.85546875" style="174" customWidth="1"/>
    <col min="8966" max="8969" width="10.7109375" style="174" customWidth="1"/>
    <col min="8970" max="8970" width="3.7109375" style="174" customWidth="1"/>
    <col min="8971" max="9217" width="9.140625" style="174"/>
    <col min="9218" max="9218" width="13.7109375" style="174" customWidth="1"/>
    <col min="9219" max="9219" width="42.7109375" style="174" bestFit="1" customWidth="1"/>
    <col min="9220" max="9220" width="8.7109375" style="174" customWidth="1"/>
    <col min="9221" max="9221" width="9.85546875" style="174" customWidth="1"/>
    <col min="9222" max="9225" width="10.7109375" style="174" customWidth="1"/>
    <col min="9226" max="9226" width="3.7109375" style="174" customWidth="1"/>
    <col min="9227" max="9473" width="9.140625" style="174"/>
    <col min="9474" max="9474" width="13.7109375" style="174" customWidth="1"/>
    <col min="9475" max="9475" width="42.7109375" style="174" bestFit="1" customWidth="1"/>
    <col min="9476" max="9476" width="8.7109375" style="174" customWidth="1"/>
    <col min="9477" max="9477" width="9.85546875" style="174" customWidth="1"/>
    <col min="9478" max="9481" width="10.7109375" style="174" customWidth="1"/>
    <col min="9482" max="9482" width="3.7109375" style="174" customWidth="1"/>
    <col min="9483" max="9729" width="9.140625" style="174"/>
    <col min="9730" max="9730" width="13.7109375" style="174" customWidth="1"/>
    <col min="9731" max="9731" width="42.7109375" style="174" bestFit="1" customWidth="1"/>
    <col min="9732" max="9732" width="8.7109375" style="174" customWidth="1"/>
    <col min="9733" max="9733" width="9.85546875" style="174" customWidth="1"/>
    <col min="9734" max="9737" width="10.7109375" style="174" customWidth="1"/>
    <col min="9738" max="9738" width="3.7109375" style="174" customWidth="1"/>
    <col min="9739" max="9985" width="9.140625" style="174"/>
    <col min="9986" max="9986" width="13.7109375" style="174" customWidth="1"/>
    <col min="9987" max="9987" width="42.7109375" style="174" bestFit="1" customWidth="1"/>
    <col min="9988" max="9988" width="8.7109375" style="174" customWidth="1"/>
    <col min="9989" max="9989" width="9.85546875" style="174" customWidth="1"/>
    <col min="9990" max="9993" width="10.7109375" style="174" customWidth="1"/>
    <col min="9994" max="9994" width="3.7109375" style="174" customWidth="1"/>
    <col min="9995" max="10241" width="9.140625" style="174"/>
    <col min="10242" max="10242" width="13.7109375" style="174" customWidth="1"/>
    <col min="10243" max="10243" width="42.7109375" style="174" bestFit="1" customWidth="1"/>
    <col min="10244" max="10244" width="8.7109375" style="174" customWidth="1"/>
    <col min="10245" max="10245" width="9.85546875" style="174" customWidth="1"/>
    <col min="10246" max="10249" width="10.7109375" style="174" customWidth="1"/>
    <col min="10250" max="10250" width="3.7109375" style="174" customWidth="1"/>
    <col min="10251" max="10497" width="9.140625" style="174"/>
    <col min="10498" max="10498" width="13.7109375" style="174" customWidth="1"/>
    <col min="10499" max="10499" width="42.7109375" style="174" bestFit="1" customWidth="1"/>
    <col min="10500" max="10500" width="8.7109375" style="174" customWidth="1"/>
    <col min="10501" max="10501" width="9.85546875" style="174" customWidth="1"/>
    <col min="10502" max="10505" width="10.7109375" style="174" customWidth="1"/>
    <col min="10506" max="10506" width="3.7109375" style="174" customWidth="1"/>
    <col min="10507" max="10753" width="9.140625" style="174"/>
    <col min="10754" max="10754" width="13.7109375" style="174" customWidth="1"/>
    <col min="10755" max="10755" width="42.7109375" style="174" bestFit="1" customWidth="1"/>
    <col min="10756" max="10756" width="8.7109375" style="174" customWidth="1"/>
    <col min="10757" max="10757" width="9.85546875" style="174" customWidth="1"/>
    <col min="10758" max="10761" width="10.7109375" style="174" customWidth="1"/>
    <col min="10762" max="10762" width="3.7109375" style="174" customWidth="1"/>
    <col min="10763" max="11009" width="9.140625" style="174"/>
    <col min="11010" max="11010" width="13.7109375" style="174" customWidth="1"/>
    <col min="11011" max="11011" width="42.7109375" style="174" bestFit="1" customWidth="1"/>
    <col min="11012" max="11012" width="8.7109375" style="174" customWidth="1"/>
    <col min="11013" max="11013" width="9.85546875" style="174" customWidth="1"/>
    <col min="11014" max="11017" width="10.7109375" style="174" customWidth="1"/>
    <col min="11018" max="11018" width="3.7109375" style="174" customWidth="1"/>
    <col min="11019" max="11265" width="9.140625" style="174"/>
    <col min="11266" max="11266" width="13.7109375" style="174" customWidth="1"/>
    <col min="11267" max="11267" width="42.7109375" style="174" bestFit="1" customWidth="1"/>
    <col min="11268" max="11268" width="8.7109375" style="174" customWidth="1"/>
    <col min="11269" max="11269" width="9.85546875" style="174" customWidth="1"/>
    <col min="11270" max="11273" width="10.7109375" style="174" customWidth="1"/>
    <col min="11274" max="11274" width="3.7109375" style="174" customWidth="1"/>
    <col min="11275" max="11521" width="9.140625" style="174"/>
    <col min="11522" max="11522" width="13.7109375" style="174" customWidth="1"/>
    <col min="11523" max="11523" width="42.7109375" style="174" bestFit="1" customWidth="1"/>
    <col min="11524" max="11524" width="8.7109375" style="174" customWidth="1"/>
    <col min="11525" max="11525" width="9.85546875" style="174" customWidth="1"/>
    <col min="11526" max="11529" width="10.7109375" style="174" customWidth="1"/>
    <col min="11530" max="11530" width="3.7109375" style="174" customWidth="1"/>
    <col min="11531" max="11777" width="9.140625" style="174"/>
    <col min="11778" max="11778" width="13.7109375" style="174" customWidth="1"/>
    <col min="11779" max="11779" width="42.7109375" style="174" bestFit="1" customWidth="1"/>
    <col min="11780" max="11780" width="8.7109375" style="174" customWidth="1"/>
    <col min="11781" max="11781" width="9.85546875" style="174" customWidth="1"/>
    <col min="11782" max="11785" width="10.7109375" style="174" customWidth="1"/>
    <col min="11786" max="11786" width="3.7109375" style="174" customWidth="1"/>
    <col min="11787" max="12033" width="9.140625" style="174"/>
    <col min="12034" max="12034" width="13.7109375" style="174" customWidth="1"/>
    <col min="12035" max="12035" width="42.7109375" style="174" bestFit="1" customWidth="1"/>
    <col min="12036" max="12036" width="8.7109375" style="174" customWidth="1"/>
    <col min="12037" max="12037" width="9.85546875" style="174" customWidth="1"/>
    <col min="12038" max="12041" width="10.7109375" style="174" customWidth="1"/>
    <col min="12042" max="12042" width="3.7109375" style="174" customWidth="1"/>
    <col min="12043" max="12289" width="9.140625" style="174"/>
    <col min="12290" max="12290" width="13.7109375" style="174" customWidth="1"/>
    <col min="12291" max="12291" width="42.7109375" style="174" bestFit="1" customWidth="1"/>
    <col min="12292" max="12292" width="8.7109375" style="174" customWidth="1"/>
    <col min="12293" max="12293" width="9.85546875" style="174" customWidth="1"/>
    <col min="12294" max="12297" width="10.7109375" style="174" customWidth="1"/>
    <col min="12298" max="12298" width="3.7109375" style="174" customWidth="1"/>
    <col min="12299" max="12545" width="9.140625" style="174"/>
    <col min="12546" max="12546" width="13.7109375" style="174" customWidth="1"/>
    <col min="12547" max="12547" width="42.7109375" style="174" bestFit="1" customWidth="1"/>
    <col min="12548" max="12548" width="8.7109375" style="174" customWidth="1"/>
    <col min="12549" max="12549" width="9.85546875" style="174" customWidth="1"/>
    <col min="12550" max="12553" width="10.7109375" style="174" customWidth="1"/>
    <col min="12554" max="12554" width="3.7109375" style="174" customWidth="1"/>
    <col min="12555" max="12801" width="9.140625" style="174"/>
    <col min="12802" max="12802" width="13.7109375" style="174" customWidth="1"/>
    <col min="12803" max="12803" width="42.7109375" style="174" bestFit="1" customWidth="1"/>
    <col min="12804" max="12804" width="8.7109375" style="174" customWidth="1"/>
    <col min="12805" max="12805" width="9.85546875" style="174" customWidth="1"/>
    <col min="12806" max="12809" width="10.7109375" style="174" customWidth="1"/>
    <col min="12810" max="12810" width="3.7109375" style="174" customWidth="1"/>
    <col min="12811" max="13057" width="9.140625" style="174"/>
    <col min="13058" max="13058" width="13.7109375" style="174" customWidth="1"/>
    <col min="13059" max="13059" width="42.7109375" style="174" bestFit="1" customWidth="1"/>
    <col min="13060" max="13060" width="8.7109375" style="174" customWidth="1"/>
    <col min="13061" max="13061" width="9.85546875" style="174" customWidth="1"/>
    <col min="13062" max="13065" width="10.7109375" style="174" customWidth="1"/>
    <col min="13066" max="13066" width="3.7109375" style="174" customWidth="1"/>
    <col min="13067" max="13313" width="9.140625" style="174"/>
    <col min="13314" max="13314" width="13.7109375" style="174" customWidth="1"/>
    <col min="13315" max="13315" width="42.7109375" style="174" bestFit="1" customWidth="1"/>
    <col min="13316" max="13316" width="8.7109375" style="174" customWidth="1"/>
    <col min="13317" max="13317" width="9.85546875" style="174" customWidth="1"/>
    <col min="13318" max="13321" width="10.7109375" style="174" customWidth="1"/>
    <col min="13322" max="13322" width="3.7109375" style="174" customWidth="1"/>
    <col min="13323" max="13569" width="9.140625" style="174"/>
    <col min="13570" max="13570" width="13.7109375" style="174" customWidth="1"/>
    <col min="13571" max="13571" width="42.7109375" style="174" bestFit="1" customWidth="1"/>
    <col min="13572" max="13572" width="8.7109375" style="174" customWidth="1"/>
    <col min="13573" max="13573" width="9.85546875" style="174" customWidth="1"/>
    <col min="13574" max="13577" width="10.7109375" style="174" customWidth="1"/>
    <col min="13578" max="13578" width="3.7109375" style="174" customWidth="1"/>
    <col min="13579" max="13825" width="9.140625" style="174"/>
    <col min="13826" max="13826" width="13.7109375" style="174" customWidth="1"/>
    <col min="13827" max="13827" width="42.7109375" style="174" bestFit="1" customWidth="1"/>
    <col min="13828" max="13828" width="8.7109375" style="174" customWidth="1"/>
    <col min="13829" max="13829" width="9.85546875" style="174" customWidth="1"/>
    <col min="13830" max="13833" width="10.7109375" style="174" customWidth="1"/>
    <col min="13834" max="13834" width="3.7109375" style="174" customWidth="1"/>
    <col min="13835" max="14081" width="9.140625" style="174"/>
    <col min="14082" max="14082" width="13.7109375" style="174" customWidth="1"/>
    <col min="14083" max="14083" width="42.7109375" style="174" bestFit="1" customWidth="1"/>
    <col min="14084" max="14084" width="8.7109375" style="174" customWidth="1"/>
    <col min="14085" max="14085" width="9.85546875" style="174" customWidth="1"/>
    <col min="14086" max="14089" width="10.7109375" style="174" customWidth="1"/>
    <col min="14090" max="14090" width="3.7109375" style="174" customWidth="1"/>
    <col min="14091" max="14337" width="9.140625" style="174"/>
    <col min="14338" max="14338" width="13.7109375" style="174" customWidth="1"/>
    <col min="14339" max="14339" width="42.7109375" style="174" bestFit="1" customWidth="1"/>
    <col min="14340" max="14340" width="8.7109375" style="174" customWidth="1"/>
    <col min="14341" max="14341" width="9.85546875" style="174" customWidth="1"/>
    <col min="14342" max="14345" width="10.7109375" style="174" customWidth="1"/>
    <col min="14346" max="14346" width="3.7109375" style="174" customWidth="1"/>
    <col min="14347" max="14593" width="9.140625" style="174"/>
    <col min="14594" max="14594" width="13.7109375" style="174" customWidth="1"/>
    <col min="14595" max="14595" width="42.7109375" style="174" bestFit="1" customWidth="1"/>
    <col min="14596" max="14596" width="8.7109375" style="174" customWidth="1"/>
    <col min="14597" max="14597" width="9.85546875" style="174" customWidth="1"/>
    <col min="14598" max="14601" width="10.7109375" style="174" customWidth="1"/>
    <col min="14602" max="14602" width="3.7109375" style="174" customWidth="1"/>
    <col min="14603" max="14849" width="9.140625" style="174"/>
    <col min="14850" max="14850" width="13.7109375" style="174" customWidth="1"/>
    <col min="14851" max="14851" width="42.7109375" style="174" bestFit="1" customWidth="1"/>
    <col min="14852" max="14852" width="8.7109375" style="174" customWidth="1"/>
    <col min="14853" max="14853" width="9.85546875" style="174" customWidth="1"/>
    <col min="14854" max="14857" width="10.7109375" style="174" customWidth="1"/>
    <col min="14858" max="14858" width="3.7109375" style="174" customWidth="1"/>
    <col min="14859" max="15105" width="9.140625" style="174"/>
    <col min="15106" max="15106" width="13.7109375" style="174" customWidth="1"/>
    <col min="15107" max="15107" width="42.7109375" style="174" bestFit="1" customWidth="1"/>
    <col min="15108" max="15108" width="8.7109375" style="174" customWidth="1"/>
    <col min="15109" max="15109" width="9.85546875" style="174" customWidth="1"/>
    <col min="15110" max="15113" width="10.7109375" style="174" customWidth="1"/>
    <col min="15114" max="15114" width="3.7109375" style="174" customWidth="1"/>
    <col min="15115" max="15361" width="9.140625" style="174"/>
    <col min="15362" max="15362" width="13.7109375" style="174" customWidth="1"/>
    <col min="15363" max="15363" width="42.7109375" style="174" bestFit="1" customWidth="1"/>
    <col min="15364" max="15364" width="8.7109375" style="174" customWidth="1"/>
    <col min="15365" max="15365" width="9.85546875" style="174" customWidth="1"/>
    <col min="15366" max="15369" width="10.7109375" style="174" customWidth="1"/>
    <col min="15370" max="15370" width="3.7109375" style="174" customWidth="1"/>
    <col min="15371" max="15617" width="9.140625" style="174"/>
    <col min="15618" max="15618" width="13.7109375" style="174" customWidth="1"/>
    <col min="15619" max="15619" width="42.7109375" style="174" bestFit="1" customWidth="1"/>
    <col min="15620" max="15620" width="8.7109375" style="174" customWidth="1"/>
    <col min="15621" max="15621" width="9.85546875" style="174" customWidth="1"/>
    <col min="15622" max="15625" width="10.7109375" style="174" customWidth="1"/>
    <col min="15626" max="15626" width="3.7109375" style="174" customWidth="1"/>
    <col min="15627" max="15873" width="9.140625" style="174"/>
    <col min="15874" max="15874" width="13.7109375" style="174" customWidth="1"/>
    <col min="15875" max="15875" width="42.7109375" style="174" bestFit="1" customWidth="1"/>
    <col min="15876" max="15876" width="8.7109375" style="174" customWidth="1"/>
    <col min="15877" max="15877" width="9.85546875" style="174" customWidth="1"/>
    <col min="15878" max="15881" width="10.7109375" style="174" customWidth="1"/>
    <col min="15882" max="15882" width="3.7109375" style="174" customWidth="1"/>
    <col min="15883" max="16129" width="9.140625" style="174"/>
    <col min="16130" max="16130" width="13.7109375" style="174" customWidth="1"/>
    <col min="16131" max="16131" width="42.7109375" style="174" bestFit="1" customWidth="1"/>
    <col min="16132" max="16132" width="8.7109375" style="174" customWidth="1"/>
    <col min="16133" max="16133" width="9.85546875" style="174" customWidth="1"/>
    <col min="16134" max="16137" width="10.7109375" style="174" customWidth="1"/>
    <col min="16138" max="16138" width="3.7109375" style="174" customWidth="1"/>
    <col min="16139" max="16384" width="9.140625" style="174"/>
  </cols>
  <sheetData>
    <row r="1" spans="2:9" ht="13.5" thickBot="1" x14ac:dyDescent="0.25">
      <c r="C1" s="175"/>
      <c r="D1" s="176"/>
    </row>
    <row r="2" spans="2:9" ht="15.75" customHeight="1" x14ac:dyDescent="0.2">
      <c r="B2" s="628" t="s">
        <v>225</v>
      </c>
      <c r="C2" s="644" t="s">
        <v>240</v>
      </c>
      <c r="D2" s="632"/>
      <c r="E2" s="632"/>
      <c r="F2" s="633"/>
      <c r="G2" s="376"/>
      <c r="H2" s="376"/>
      <c r="I2" s="376"/>
    </row>
    <row r="3" spans="2:9" ht="15.75" customHeight="1" thickBot="1" x14ac:dyDescent="0.25">
      <c r="B3" s="629"/>
      <c r="C3" s="634"/>
      <c r="D3" s="635"/>
      <c r="E3" s="635"/>
      <c r="F3" s="636"/>
      <c r="G3" s="376"/>
      <c r="H3" s="376"/>
      <c r="I3" s="376"/>
    </row>
    <row r="4" spans="2:9" ht="15.75" customHeight="1" x14ac:dyDescent="0.2">
      <c r="C4" s="634"/>
      <c r="D4" s="635"/>
      <c r="E4" s="635"/>
      <c r="F4" s="636"/>
      <c r="G4" s="376"/>
      <c r="H4" s="376"/>
      <c r="I4" s="376"/>
    </row>
    <row r="5" spans="2:9" ht="15.75" customHeight="1" x14ac:dyDescent="0.2">
      <c r="C5" s="634"/>
      <c r="D5" s="635"/>
      <c r="E5" s="635"/>
      <c r="F5" s="636"/>
      <c r="G5" s="376"/>
      <c r="H5" s="376"/>
      <c r="I5" s="376"/>
    </row>
    <row r="6" spans="2:9" ht="15.75" customHeight="1" x14ac:dyDescent="0.2">
      <c r="C6" s="634"/>
      <c r="D6" s="635"/>
      <c r="E6" s="635"/>
      <c r="F6" s="636"/>
      <c r="G6" s="376"/>
      <c r="H6" s="376"/>
      <c r="I6" s="376"/>
    </row>
    <row r="7" spans="2:9" ht="15.75" customHeight="1" x14ac:dyDescent="0.2">
      <c r="C7" s="634"/>
      <c r="D7" s="635"/>
      <c r="E7" s="635"/>
      <c r="F7" s="636"/>
      <c r="G7" s="376"/>
      <c r="H7" s="376"/>
      <c r="I7" s="376"/>
    </row>
    <row r="8" spans="2:9" ht="15.75" customHeight="1" x14ac:dyDescent="0.2">
      <c r="C8" s="634"/>
      <c r="D8" s="635"/>
      <c r="E8" s="635"/>
      <c r="F8" s="636"/>
      <c r="G8" s="376"/>
      <c r="H8" s="376"/>
      <c r="I8" s="376"/>
    </row>
    <row r="9" spans="2:9" ht="15.75" customHeight="1" x14ac:dyDescent="0.2">
      <c r="C9" s="634"/>
      <c r="D9" s="635"/>
      <c r="E9" s="635"/>
      <c r="F9" s="636"/>
      <c r="G9" s="376"/>
      <c r="H9" s="376"/>
      <c r="I9" s="376"/>
    </row>
    <row r="10" spans="2:9" ht="15.75" customHeight="1" x14ac:dyDescent="0.2">
      <c r="C10" s="634"/>
      <c r="D10" s="635"/>
      <c r="E10" s="635"/>
      <c r="F10" s="636"/>
      <c r="G10" s="376"/>
      <c r="H10" s="376"/>
      <c r="I10" s="376"/>
    </row>
    <row r="11" spans="2:9" ht="15.75" customHeight="1" x14ac:dyDescent="0.2">
      <c r="C11" s="634"/>
      <c r="D11" s="635"/>
      <c r="E11" s="635"/>
      <c r="F11" s="636"/>
      <c r="G11" s="376"/>
      <c r="H11" s="376"/>
      <c r="I11" s="376"/>
    </row>
    <row r="12" spans="2:9" ht="15.75" customHeight="1" x14ac:dyDescent="0.2">
      <c r="C12" s="634"/>
      <c r="D12" s="635"/>
      <c r="E12" s="635"/>
      <c r="F12" s="636"/>
      <c r="G12" s="376"/>
      <c r="H12" s="376"/>
      <c r="I12" s="376"/>
    </row>
    <row r="13" spans="2:9" ht="15.75" customHeight="1" x14ac:dyDescent="0.2">
      <c r="C13" s="637"/>
      <c r="D13" s="638"/>
      <c r="E13" s="638"/>
      <c r="F13" s="639"/>
      <c r="G13" s="376"/>
      <c r="H13" s="376"/>
      <c r="I13" s="376"/>
    </row>
    <row r="14" spans="2:9" ht="13.5" thickBot="1" x14ac:dyDescent="0.25"/>
    <row r="15" spans="2:9" s="177" customFormat="1" ht="13.5" thickBot="1" x14ac:dyDescent="0.25">
      <c r="C15" s="177" t="s">
        <v>0</v>
      </c>
      <c r="D15" s="178"/>
      <c r="E15" s="8"/>
      <c r="F15" s="8"/>
      <c r="G15" s="9" t="s">
        <v>1</v>
      </c>
      <c r="H15" s="10">
        <v>1</v>
      </c>
      <c r="I15" s="8"/>
    </row>
    <row r="16" spans="2:9" ht="13.5" thickBot="1" x14ac:dyDescent="0.25">
      <c r="C16" s="177"/>
      <c r="G16" s="9"/>
      <c r="H16" s="10"/>
    </row>
    <row r="17" spans="2:14" ht="13.5" thickBot="1" x14ac:dyDescent="0.25">
      <c r="C17" s="177"/>
      <c r="G17" s="9"/>
      <c r="H17" s="10"/>
    </row>
    <row r="18" spans="2:14" ht="13.5" thickBot="1" x14ac:dyDescent="0.25"/>
    <row r="19" spans="2:14" s="181" customFormat="1" x14ac:dyDescent="0.2">
      <c r="B19" s="179" t="s">
        <v>2</v>
      </c>
      <c r="C19" s="180" t="s">
        <v>3</v>
      </c>
      <c r="D19" s="180" t="s">
        <v>4</v>
      </c>
      <c r="E19" s="13" t="s">
        <v>5</v>
      </c>
      <c r="F19" s="14" t="s">
        <v>6</v>
      </c>
      <c r="G19" s="13" t="s">
        <v>6</v>
      </c>
      <c r="H19" s="13" t="s">
        <v>7</v>
      </c>
      <c r="I19" s="13" t="s">
        <v>8</v>
      </c>
    </row>
    <row r="20" spans="2:14" s="181" customFormat="1" ht="33" thickBot="1" x14ac:dyDescent="0.25">
      <c r="B20" s="220" t="s">
        <v>9</v>
      </c>
      <c r="C20" s="182"/>
      <c r="D20" s="182"/>
      <c r="E20" s="19"/>
      <c r="F20" s="20" t="s">
        <v>29</v>
      </c>
      <c r="G20" s="21" t="s">
        <v>30</v>
      </c>
      <c r="H20" s="19"/>
      <c r="I20" s="19"/>
    </row>
    <row r="21" spans="2:14" s="181" customFormat="1" ht="13.5" thickBot="1" x14ac:dyDescent="0.25">
      <c r="B21" s="183"/>
      <c r="C21" s="184" t="s">
        <v>13</v>
      </c>
      <c r="D21" s="185"/>
      <c r="E21" s="24"/>
      <c r="F21" s="24"/>
      <c r="G21" s="24"/>
      <c r="H21" s="24"/>
      <c r="I21" s="26"/>
    </row>
    <row r="22" spans="2:14" s="190" customFormat="1" x14ac:dyDescent="0.2">
      <c r="B22" s="186"/>
      <c r="C22" s="187"/>
      <c r="D22" s="188"/>
      <c r="E22" s="189"/>
      <c r="F22" s="189"/>
      <c r="G22" s="189"/>
      <c r="H22" s="78"/>
      <c r="I22" s="157"/>
    </row>
    <row r="23" spans="2:14" s="193" customFormat="1" x14ac:dyDescent="0.2">
      <c r="B23" s="191"/>
      <c r="C23" s="191"/>
      <c r="D23" s="85"/>
      <c r="E23" s="192"/>
      <c r="F23" s="192"/>
      <c r="G23" s="192"/>
      <c r="H23" s="61"/>
      <c r="I23" s="62"/>
      <c r="K23" s="194"/>
      <c r="L23" s="195"/>
      <c r="M23" s="221"/>
      <c r="N23" s="221"/>
    </row>
    <row r="24" spans="2:14" x14ac:dyDescent="0.2">
      <c r="B24" s="196"/>
      <c r="C24" s="197"/>
      <c r="D24" s="32"/>
      <c r="E24" s="198"/>
      <c r="F24" s="198"/>
      <c r="G24" s="198"/>
      <c r="H24" s="34"/>
      <c r="I24" s="35"/>
      <c r="K24" s="199"/>
    </row>
    <row r="25" spans="2:14" x14ac:dyDescent="0.2">
      <c r="B25" s="196"/>
      <c r="C25" s="196"/>
      <c r="D25" s="32"/>
      <c r="E25" s="40"/>
      <c r="F25" s="40"/>
      <c r="G25" s="40"/>
      <c r="H25" s="34"/>
      <c r="I25" s="35"/>
      <c r="K25" s="199"/>
    </row>
    <row r="26" spans="2:14" ht="13.5" thickBot="1" x14ac:dyDescent="0.25">
      <c r="B26" s="200"/>
      <c r="C26" s="201"/>
      <c r="D26" s="202"/>
      <c r="E26" s="74"/>
      <c r="F26" s="74"/>
      <c r="G26" s="74"/>
      <c r="H26" s="74"/>
      <c r="I26" s="159"/>
    </row>
    <row r="27" spans="2:14" ht="13.5" thickBot="1" x14ac:dyDescent="0.25">
      <c r="B27" s="203"/>
      <c r="C27" s="204" t="s">
        <v>14</v>
      </c>
      <c r="D27" s="205"/>
      <c r="E27" s="49"/>
      <c r="F27" s="49"/>
      <c r="G27" s="49"/>
      <c r="H27" s="51" t="s">
        <v>15</v>
      </c>
      <c r="I27" s="10">
        <f>SUM(I22:I26)</f>
        <v>0</v>
      </c>
    </row>
    <row r="28" spans="2:14" ht="13.5" thickBot="1" x14ac:dyDescent="0.25">
      <c r="B28" s="203"/>
      <c r="C28" s="201"/>
      <c r="D28" s="206"/>
      <c r="E28" s="44"/>
      <c r="F28" s="44"/>
      <c r="G28" s="44"/>
      <c r="H28" s="44"/>
      <c r="I28" s="46"/>
    </row>
    <row r="29" spans="2:14" ht="13.5" thickBot="1" x14ac:dyDescent="0.25">
      <c r="B29" s="207"/>
      <c r="C29" s="184" t="s">
        <v>16</v>
      </c>
      <c r="D29" s="206"/>
      <c r="E29" s="44"/>
      <c r="F29" s="44"/>
      <c r="G29" s="44"/>
      <c r="H29" s="44"/>
      <c r="I29" s="46"/>
    </row>
    <row r="30" spans="2:14" s="211" customFormat="1" x14ac:dyDescent="0.2">
      <c r="B30" s="208"/>
      <c r="C30" s="209"/>
      <c r="D30" s="210"/>
      <c r="E30" s="75"/>
      <c r="F30" s="75"/>
      <c r="G30" s="75"/>
      <c r="H30" s="75"/>
      <c r="I30" s="79"/>
    </row>
    <row r="31" spans="2:14" s="211" customFormat="1" x14ac:dyDescent="0.2">
      <c r="B31" s="212"/>
      <c r="C31" s="212"/>
      <c r="D31" s="213"/>
      <c r="E31" s="60"/>
      <c r="F31" s="60"/>
      <c r="G31" s="60"/>
      <c r="H31" s="61"/>
      <c r="I31" s="62"/>
    </row>
    <row r="32" spans="2:14" s="211" customFormat="1" x14ac:dyDescent="0.2">
      <c r="B32" s="212"/>
      <c r="C32" s="212"/>
      <c r="D32" s="213"/>
      <c r="E32" s="60"/>
      <c r="F32" s="60"/>
      <c r="G32" s="60"/>
      <c r="H32" s="61"/>
      <c r="I32" s="62"/>
    </row>
    <row r="33" spans="2:11" s="211" customFormat="1" x14ac:dyDescent="0.2">
      <c r="B33" s="212"/>
      <c r="C33" s="212"/>
      <c r="D33" s="213"/>
      <c r="E33" s="60"/>
      <c r="F33" s="60"/>
      <c r="G33" s="60"/>
      <c r="H33" s="60"/>
      <c r="I33" s="62"/>
    </row>
    <row r="34" spans="2:11" s="211" customFormat="1" x14ac:dyDescent="0.2">
      <c r="B34" s="212"/>
      <c r="C34" s="212"/>
      <c r="D34" s="213"/>
      <c r="E34" s="60"/>
      <c r="F34" s="60"/>
      <c r="G34" s="60"/>
      <c r="H34" s="61"/>
      <c r="I34" s="62"/>
    </row>
    <row r="35" spans="2:11" s="211" customFormat="1" x14ac:dyDescent="0.2">
      <c r="B35" s="212"/>
      <c r="C35" s="212"/>
      <c r="D35" s="213"/>
      <c r="E35" s="60"/>
      <c r="F35" s="60"/>
      <c r="G35" s="60"/>
      <c r="H35" s="61"/>
      <c r="I35" s="62"/>
    </row>
    <row r="36" spans="2:11" x14ac:dyDescent="0.2">
      <c r="B36" s="196"/>
      <c r="C36" s="196"/>
      <c r="D36" s="214"/>
      <c r="E36" s="40"/>
      <c r="F36" s="40"/>
      <c r="G36" s="40"/>
      <c r="H36" s="40"/>
      <c r="I36" s="35"/>
    </row>
    <row r="37" spans="2:11" ht="13.5" thickBot="1" x14ac:dyDescent="0.25">
      <c r="B37" s="200"/>
      <c r="C37" s="201"/>
      <c r="D37" s="215"/>
      <c r="E37" s="76"/>
      <c r="F37" s="76"/>
      <c r="G37" s="76"/>
      <c r="H37" s="34"/>
      <c r="I37" s="83"/>
      <c r="K37" s="199"/>
    </row>
    <row r="38" spans="2:11" ht="13.5" thickBot="1" x14ac:dyDescent="0.25">
      <c r="B38" s="203"/>
      <c r="C38" s="204" t="s">
        <v>17</v>
      </c>
      <c r="D38" s="205"/>
      <c r="E38" s="49"/>
      <c r="F38" s="49"/>
      <c r="G38" s="49"/>
      <c r="H38" s="51" t="s">
        <v>15</v>
      </c>
      <c r="I38" s="10">
        <f>SUM(I30:I37)</f>
        <v>0</v>
      </c>
    </row>
    <row r="39" spans="2:11" ht="13.5" thickBot="1" x14ac:dyDescent="0.25">
      <c r="B39" s="203"/>
      <c r="C39" s="201"/>
      <c r="D39" s="206"/>
      <c r="E39" s="44"/>
      <c r="F39" s="44"/>
      <c r="G39" s="44"/>
      <c r="H39" s="44"/>
      <c r="I39" s="46"/>
    </row>
    <row r="40" spans="2:11" ht="13.5" thickBot="1" x14ac:dyDescent="0.25">
      <c r="B40" s="207"/>
      <c r="C40" s="184" t="s">
        <v>18</v>
      </c>
      <c r="D40" s="206"/>
      <c r="E40" s="44"/>
      <c r="F40" s="44"/>
      <c r="G40" s="44"/>
      <c r="H40" s="44"/>
      <c r="I40" s="46"/>
    </row>
    <row r="41" spans="2:11" ht="185.1" customHeight="1" x14ac:dyDescent="0.2">
      <c r="B41" s="461" t="str">
        <f>'ANAS 2015'!B4</f>
        <v xml:space="preserve">SIC.04.02.001.3.b </v>
      </c>
      <c r="C41" s="380"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81" t="str">
        <f>'ANAS 2015'!D4</f>
        <v xml:space="preserve">cad </v>
      </c>
      <c r="E41" s="383">
        <v>1</v>
      </c>
      <c r="F41" s="384">
        <f>'ANAS 2015'!E4</f>
        <v>9.0500000000000007</v>
      </c>
      <c r="G41" s="385">
        <f>F41/4</f>
        <v>2.2625000000000002</v>
      </c>
      <c r="H41" s="386">
        <f t="shared" ref="H41:H44" si="0">E41/$H$15</f>
        <v>1</v>
      </c>
      <c r="I41" s="387">
        <f t="shared" ref="I41:I44" si="1">H41*G41</f>
        <v>2.2625000000000002</v>
      </c>
      <c r="K41" s="199"/>
    </row>
    <row r="42" spans="2:11" ht="185.1" customHeight="1" x14ac:dyDescent="0.2">
      <c r="B42" s="461" t="str">
        <f>'ANAS 2015'!B6</f>
        <v xml:space="preserve">SIC.04.02.005.3.b </v>
      </c>
      <c r="C42" s="380"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2" s="382" t="str">
        <f>'ANAS 2015'!D6</f>
        <v xml:space="preserve">cad </v>
      </c>
      <c r="E42" s="388">
        <v>3</v>
      </c>
      <c r="F42" s="389">
        <f>'ANAS 2015'!E6</f>
        <v>9.1300000000000008</v>
      </c>
      <c r="G42" s="388">
        <f t="shared" ref="G42:G44" si="2">F42/4</f>
        <v>2.2825000000000002</v>
      </c>
      <c r="H42" s="390">
        <f t="shared" si="0"/>
        <v>3</v>
      </c>
      <c r="I42" s="391">
        <f t="shared" si="1"/>
        <v>6.8475000000000001</v>
      </c>
      <c r="K42" s="199"/>
    </row>
    <row r="43" spans="2:11" ht="204" x14ac:dyDescent="0.2">
      <c r="B43" s="377" t="str">
        <f>'ANAS 2015'!B12</f>
        <v xml:space="preserve">SIC.04.02.010.3.b </v>
      </c>
      <c r="C43" s="380"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3" s="382" t="str">
        <f>'ANAS 2015'!D12</f>
        <v>mq</v>
      </c>
      <c r="E43" s="388">
        <f>1.215*1</f>
        <v>1.2150000000000001</v>
      </c>
      <c r="F43" s="389">
        <f>'ANAS 2015'!E12</f>
        <v>15.59</v>
      </c>
      <c r="G43" s="388">
        <f t="shared" si="2"/>
        <v>3.8975</v>
      </c>
      <c r="H43" s="390">
        <f t="shared" si="0"/>
        <v>1.2150000000000001</v>
      </c>
      <c r="I43" s="391">
        <f t="shared" si="1"/>
        <v>4.7354625000000006</v>
      </c>
      <c r="K43" s="199"/>
    </row>
    <row r="44" spans="2:11" ht="204" x14ac:dyDescent="0.2">
      <c r="B44" s="377" t="str">
        <f>'ANAS 2015'!B10</f>
        <v xml:space="preserve">SIC.04.02.010.2.b </v>
      </c>
      <c r="C44" s="380"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4" s="382" t="str">
        <f>'ANAS 2015'!D10</f>
        <v>mq</v>
      </c>
      <c r="E44" s="388">
        <f>0.315*1</f>
        <v>0.315</v>
      </c>
      <c r="F44" s="389">
        <f>'ANAS 2015'!E10</f>
        <v>15.26</v>
      </c>
      <c r="G44" s="388">
        <f t="shared" si="2"/>
        <v>3.8149999999999999</v>
      </c>
      <c r="H44" s="390">
        <f t="shared" si="0"/>
        <v>0.315</v>
      </c>
      <c r="I44" s="391">
        <f t="shared" si="1"/>
        <v>1.2017249999999999</v>
      </c>
      <c r="K44" s="199"/>
    </row>
    <row r="45" spans="2:11" ht="77.25" thickBot="1" x14ac:dyDescent="0.25">
      <c r="B45" s="377" t="str">
        <f>' CPT 2012 agg.2014'!B3</f>
        <v>S.1.01.1.9.c</v>
      </c>
      <c r="C45" s="380"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5" s="382" t="str">
        <f>' CPT 2012 agg.2014'!D3</f>
        <v xml:space="preserve">cad </v>
      </c>
      <c r="E45" s="388">
        <v>2</v>
      </c>
      <c r="F45" s="389">
        <f>' CPT 2012 agg.2014'!E3</f>
        <v>2.16</v>
      </c>
      <c r="G45" s="388">
        <f t="shared" ref="G45" si="3">F45/4</f>
        <v>0.54</v>
      </c>
      <c r="H45" s="390">
        <f t="shared" ref="H45" si="4">E45/$H$15</f>
        <v>2</v>
      </c>
      <c r="I45" s="391">
        <f t="shared" ref="I45" si="5">H45*G45</f>
        <v>1.08</v>
      </c>
      <c r="K45" s="199"/>
    </row>
    <row r="46" spans="2:11" ht="13.5" thickBot="1" x14ac:dyDescent="0.25">
      <c r="B46" s="203"/>
      <c r="C46" s="204" t="s">
        <v>22</v>
      </c>
      <c r="D46" s="205"/>
      <c r="E46" s="49"/>
      <c r="F46" s="49"/>
      <c r="G46" s="49"/>
      <c r="H46" s="51" t="s">
        <v>15</v>
      </c>
      <c r="I46" s="10">
        <f>SUM(I41:I45)</f>
        <v>16.127187499999998</v>
      </c>
    </row>
    <row r="47" spans="2:11" ht="13.5" thickBot="1" x14ac:dyDescent="0.25">
      <c r="C47" s="216"/>
      <c r="D47" s="217"/>
      <c r="E47" s="66"/>
      <c r="F47" s="66"/>
      <c r="G47" s="66"/>
      <c r="H47" s="67"/>
      <c r="I47" s="67"/>
    </row>
    <row r="48" spans="2:11" ht="13.5" thickBot="1" x14ac:dyDescent="0.25">
      <c r="C48" s="218"/>
      <c r="D48" s="218"/>
      <c r="E48" s="218"/>
      <c r="F48" s="218"/>
      <c r="G48" s="218" t="s">
        <v>23</v>
      </c>
      <c r="H48" s="69" t="s">
        <v>24</v>
      </c>
      <c r="I48" s="10">
        <f>I46+I38+I27</f>
        <v>16.127187499999998</v>
      </c>
    </row>
    <row r="51" spans="2:11" x14ac:dyDescent="0.2">
      <c r="B51" s="229" t="s">
        <v>25</v>
      </c>
      <c r="C51" s="230"/>
      <c r="D51" s="231"/>
      <c r="E51" s="232"/>
      <c r="F51" s="232"/>
      <c r="G51" s="232"/>
      <c r="H51" s="232"/>
      <c r="I51" s="232"/>
      <c r="J51" s="232"/>
      <c r="K51" s="232"/>
    </row>
    <row r="52" spans="2:11" ht="15" x14ac:dyDescent="0.2">
      <c r="B52" s="233" t="s">
        <v>26</v>
      </c>
      <c r="C52" s="643" t="s">
        <v>156</v>
      </c>
      <c r="D52" s="643"/>
      <c r="E52" s="643"/>
      <c r="F52" s="643"/>
      <c r="G52" s="643"/>
      <c r="H52" s="643"/>
      <c r="I52" s="643"/>
      <c r="J52" s="643"/>
      <c r="K52" s="643"/>
    </row>
    <row r="53" spans="2:11" ht="26.25" customHeight="1" x14ac:dyDescent="0.2">
      <c r="B53" s="233" t="s">
        <v>27</v>
      </c>
      <c r="C53" s="643" t="s">
        <v>158</v>
      </c>
      <c r="D53" s="643"/>
      <c r="E53" s="643"/>
      <c r="F53" s="643"/>
      <c r="G53" s="643"/>
      <c r="H53" s="643"/>
      <c r="I53" s="643"/>
      <c r="J53" s="436"/>
      <c r="K53" s="436"/>
    </row>
  </sheetData>
  <mergeCells count="4">
    <mergeCell ref="B2:B3"/>
    <mergeCell ref="C2:F13"/>
    <mergeCell ref="C52:K52"/>
    <mergeCell ref="C53:I53"/>
  </mergeCells>
  <pageMargins left="0.7" right="0.7" top="0.75" bottom="0.75" header="0.3" footer="0.3"/>
  <pageSetup paperSize="9" scale="53"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45"/>
  <sheetViews>
    <sheetView view="pageBreakPreview" zoomScale="85" zoomScaleNormal="100" zoomScaleSheetLayoutView="85" workbookViewId="0">
      <selection activeCell="C49" sqref="C49"/>
    </sheetView>
  </sheetViews>
  <sheetFormatPr defaultRowHeight="12.75" x14ac:dyDescent="0.2"/>
  <cols>
    <col min="1" max="1" width="3.7109375" style="238" customWidth="1"/>
    <col min="2" max="2" width="18.42578125" style="238" bestFit="1" customWidth="1"/>
    <col min="3" max="3" width="80.7109375" style="238" customWidth="1"/>
    <col min="4" max="4" width="8.7109375" style="242" customWidth="1"/>
    <col min="5" max="5" width="8.7109375" style="241" customWidth="1"/>
    <col min="6" max="8" width="10.7109375" style="241" customWidth="1"/>
    <col min="9" max="9" width="3.7109375" style="238" customWidth="1"/>
    <col min="10" max="257" width="9.140625" style="238"/>
    <col min="258" max="258" width="13.7109375" style="238" customWidth="1"/>
    <col min="259" max="259" width="42.7109375" style="238" bestFit="1" customWidth="1"/>
    <col min="260" max="261" width="8.7109375" style="238" customWidth="1"/>
    <col min="262" max="264" width="10.7109375" style="238" customWidth="1"/>
    <col min="265" max="265" width="3.7109375" style="238" customWidth="1"/>
    <col min="266" max="513" width="9.140625" style="238"/>
    <col min="514" max="514" width="13.7109375" style="238" customWidth="1"/>
    <col min="515" max="515" width="42.7109375" style="238" bestFit="1" customWidth="1"/>
    <col min="516" max="517" width="8.7109375" style="238" customWidth="1"/>
    <col min="518" max="520" width="10.7109375" style="238" customWidth="1"/>
    <col min="521" max="521" width="3.7109375" style="238" customWidth="1"/>
    <col min="522" max="769" width="9.140625" style="238"/>
    <col min="770" max="770" width="13.7109375" style="238" customWidth="1"/>
    <col min="771" max="771" width="42.7109375" style="238" bestFit="1" customWidth="1"/>
    <col min="772" max="773" width="8.7109375" style="238" customWidth="1"/>
    <col min="774" max="776" width="10.7109375" style="238" customWidth="1"/>
    <col min="777" max="777" width="3.7109375" style="238" customWidth="1"/>
    <col min="778" max="1025" width="9.140625" style="238"/>
    <col min="1026" max="1026" width="13.7109375" style="238" customWidth="1"/>
    <col min="1027" max="1027" width="42.7109375" style="238" bestFit="1" customWidth="1"/>
    <col min="1028" max="1029" width="8.7109375" style="238" customWidth="1"/>
    <col min="1030" max="1032" width="10.7109375" style="238" customWidth="1"/>
    <col min="1033" max="1033" width="3.7109375" style="238" customWidth="1"/>
    <col min="1034" max="1281" width="9.140625" style="238"/>
    <col min="1282" max="1282" width="13.7109375" style="238" customWidth="1"/>
    <col min="1283" max="1283" width="42.7109375" style="238" bestFit="1" customWidth="1"/>
    <col min="1284" max="1285" width="8.7109375" style="238" customWidth="1"/>
    <col min="1286" max="1288" width="10.7109375" style="238" customWidth="1"/>
    <col min="1289" max="1289" width="3.7109375" style="238" customWidth="1"/>
    <col min="1290" max="1537" width="9.140625" style="238"/>
    <col min="1538" max="1538" width="13.7109375" style="238" customWidth="1"/>
    <col min="1539" max="1539" width="42.7109375" style="238" bestFit="1" customWidth="1"/>
    <col min="1540" max="1541" width="8.7109375" style="238" customWidth="1"/>
    <col min="1542" max="1544" width="10.7109375" style="238" customWidth="1"/>
    <col min="1545" max="1545" width="3.7109375" style="238" customWidth="1"/>
    <col min="1546" max="1793" width="9.140625" style="238"/>
    <col min="1794" max="1794" width="13.7109375" style="238" customWidth="1"/>
    <col min="1795" max="1795" width="42.7109375" style="238" bestFit="1" customWidth="1"/>
    <col min="1796" max="1797" width="8.7109375" style="238" customWidth="1"/>
    <col min="1798" max="1800" width="10.7109375" style="238" customWidth="1"/>
    <col min="1801" max="1801" width="3.7109375" style="238" customWidth="1"/>
    <col min="1802" max="2049" width="9.140625" style="238"/>
    <col min="2050" max="2050" width="13.7109375" style="238" customWidth="1"/>
    <col min="2051" max="2051" width="42.7109375" style="238" bestFit="1" customWidth="1"/>
    <col min="2052" max="2053" width="8.7109375" style="238" customWidth="1"/>
    <col min="2054" max="2056" width="10.7109375" style="238" customWidth="1"/>
    <col min="2057" max="2057" width="3.7109375" style="238" customWidth="1"/>
    <col min="2058" max="2305" width="9.140625" style="238"/>
    <col min="2306" max="2306" width="13.7109375" style="238" customWidth="1"/>
    <col min="2307" max="2307" width="42.7109375" style="238" bestFit="1" customWidth="1"/>
    <col min="2308" max="2309" width="8.7109375" style="238" customWidth="1"/>
    <col min="2310" max="2312" width="10.7109375" style="238" customWidth="1"/>
    <col min="2313" max="2313" width="3.7109375" style="238" customWidth="1"/>
    <col min="2314" max="2561" width="9.140625" style="238"/>
    <col min="2562" max="2562" width="13.7109375" style="238" customWidth="1"/>
    <col min="2563" max="2563" width="42.7109375" style="238" bestFit="1" customWidth="1"/>
    <col min="2564" max="2565" width="8.7109375" style="238" customWidth="1"/>
    <col min="2566" max="2568" width="10.7109375" style="238" customWidth="1"/>
    <col min="2569" max="2569" width="3.7109375" style="238" customWidth="1"/>
    <col min="2570" max="2817" width="9.140625" style="238"/>
    <col min="2818" max="2818" width="13.7109375" style="238" customWidth="1"/>
    <col min="2819" max="2819" width="42.7109375" style="238" bestFit="1" customWidth="1"/>
    <col min="2820" max="2821" width="8.7109375" style="238" customWidth="1"/>
    <col min="2822" max="2824" width="10.7109375" style="238" customWidth="1"/>
    <col min="2825" max="2825" width="3.7109375" style="238" customWidth="1"/>
    <col min="2826" max="3073" width="9.140625" style="238"/>
    <col min="3074" max="3074" width="13.7109375" style="238" customWidth="1"/>
    <col min="3075" max="3075" width="42.7109375" style="238" bestFit="1" customWidth="1"/>
    <col min="3076" max="3077" width="8.7109375" style="238" customWidth="1"/>
    <col min="3078" max="3080" width="10.7109375" style="238" customWidth="1"/>
    <col min="3081" max="3081" width="3.7109375" style="238" customWidth="1"/>
    <col min="3082" max="3329" width="9.140625" style="238"/>
    <col min="3330" max="3330" width="13.7109375" style="238" customWidth="1"/>
    <col min="3331" max="3331" width="42.7109375" style="238" bestFit="1" customWidth="1"/>
    <col min="3332" max="3333" width="8.7109375" style="238" customWidth="1"/>
    <col min="3334" max="3336" width="10.7109375" style="238" customWidth="1"/>
    <col min="3337" max="3337" width="3.7109375" style="238" customWidth="1"/>
    <col min="3338" max="3585" width="9.140625" style="238"/>
    <col min="3586" max="3586" width="13.7109375" style="238" customWidth="1"/>
    <col min="3587" max="3587" width="42.7109375" style="238" bestFit="1" customWidth="1"/>
    <col min="3588" max="3589" width="8.7109375" style="238" customWidth="1"/>
    <col min="3590" max="3592" width="10.7109375" style="238" customWidth="1"/>
    <col min="3593" max="3593" width="3.7109375" style="238" customWidth="1"/>
    <col min="3594" max="3841" width="9.140625" style="238"/>
    <col min="3842" max="3842" width="13.7109375" style="238" customWidth="1"/>
    <col min="3843" max="3843" width="42.7109375" style="238" bestFit="1" customWidth="1"/>
    <col min="3844" max="3845" width="8.7109375" style="238" customWidth="1"/>
    <col min="3846" max="3848" width="10.7109375" style="238" customWidth="1"/>
    <col min="3849" max="3849" width="3.7109375" style="238" customWidth="1"/>
    <col min="3850" max="4097" width="9.140625" style="238"/>
    <col min="4098" max="4098" width="13.7109375" style="238" customWidth="1"/>
    <col min="4099" max="4099" width="42.7109375" style="238" bestFit="1" customWidth="1"/>
    <col min="4100" max="4101" width="8.7109375" style="238" customWidth="1"/>
    <col min="4102" max="4104" width="10.7109375" style="238" customWidth="1"/>
    <col min="4105" max="4105" width="3.7109375" style="238" customWidth="1"/>
    <col min="4106" max="4353" width="9.140625" style="238"/>
    <col min="4354" max="4354" width="13.7109375" style="238" customWidth="1"/>
    <col min="4355" max="4355" width="42.7109375" style="238" bestFit="1" customWidth="1"/>
    <col min="4356" max="4357" width="8.7109375" style="238" customWidth="1"/>
    <col min="4358" max="4360" width="10.7109375" style="238" customWidth="1"/>
    <col min="4361" max="4361" width="3.7109375" style="238" customWidth="1"/>
    <col min="4362" max="4609" width="9.140625" style="238"/>
    <col min="4610" max="4610" width="13.7109375" style="238" customWidth="1"/>
    <col min="4611" max="4611" width="42.7109375" style="238" bestFit="1" customWidth="1"/>
    <col min="4612" max="4613" width="8.7109375" style="238" customWidth="1"/>
    <col min="4614" max="4616" width="10.7109375" style="238" customWidth="1"/>
    <col min="4617" max="4617" width="3.7109375" style="238" customWidth="1"/>
    <col min="4618" max="4865" width="9.140625" style="238"/>
    <col min="4866" max="4866" width="13.7109375" style="238" customWidth="1"/>
    <col min="4867" max="4867" width="42.7109375" style="238" bestFit="1" customWidth="1"/>
    <col min="4868" max="4869" width="8.7109375" style="238" customWidth="1"/>
    <col min="4870" max="4872" width="10.7109375" style="238" customWidth="1"/>
    <col min="4873" max="4873" width="3.7109375" style="238" customWidth="1"/>
    <col min="4874" max="5121" width="9.140625" style="238"/>
    <col min="5122" max="5122" width="13.7109375" style="238" customWidth="1"/>
    <col min="5123" max="5123" width="42.7109375" style="238" bestFit="1" customWidth="1"/>
    <col min="5124" max="5125" width="8.7109375" style="238" customWidth="1"/>
    <col min="5126" max="5128" width="10.7109375" style="238" customWidth="1"/>
    <col min="5129" max="5129" width="3.7109375" style="238" customWidth="1"/>
    <col min="5130" max="5377" width="9.140625" style="238"/>
    <col min="5378" max="5378" width="13.7109375" style="238" customWidth="1"/>
    <col min="5379" max="5379" width="42.7109375" style="238" bestFit="1" customWidth="1"/>
    <col min="5380" max="5381" width="8.7109375" style="238" customWidth="1"/>
    <col min="5382" max="5384" width="10.7109375" style="238" customWidth="1"/>
    <col min="5385" max="5385" width="3.7109375" style="238" customWidth="1"/>
    <col min="5386" max="5633" width="9.140625" style="238"/>
    <col min="5634" max="5634" width="13.7109375" style="238" customWidth="1"/>
    <col min="5635" max="5635" width="42.7109375" style="238" bestFit="1" customWidth="1"/>
    <col min="5636" max="5637" width="8.7109375" style="238" customWidth="1"/>
    <col min="5638" max="5640" width="10.7109375" style="238" customWidth="1"/>
    <col min="5641" max="5641" width="3.7109375" style="238" customWidth="1"/>
    <col min="5642" max="5889" width="9.140625" style="238"/>
    <col min="5890" max="5890" width="13.7109375" style="238" customWidth="1"/>
    <col min="5891" max="5891" width="42.7109375" style="238" bestFit="1" customWidth="1"/>
    <col min="5892" max="5893" width="8.7109375" style="238" customWidth="1"/>
    <col min="5894" max="5896" width="10.7109375" style="238" customWidth="1"/>
    <col min="5897" max="5897" width="3.7109375" style="238" customWidth="1"/>
    <col min="5898" max="6145" width="9.140625" style="238"/>
    <col min="6146" max="6146" width="13.7109375" style="238" customWidth="1"/>
    <col min="6147" max="6147" width="42.7109375" style="238" bestFit="1" customWidth="1"/>
    <col min="6148" max="6149" width="8.7109375" style="238" customWidth="1"/>
    <col min="6150" max="6152" width="10.7109375" style="238" customWidth="1"/>
    <col min="6153" max="6153" width="3.7109375" style="238" customWidth="1"/>
    <col min="6154" max="6401" width="9.140625" style="238"/>
    <col min="6402" max="6402" width="13.7109375" style="238" customWidth="1"/>
    <col min="6403" max="6403" width="42.7109375" style="238" bestFit="1" customWidth="1"/>
    <col min="6404" max="6405" width="8.7109375" style="238" customWidth="1"/>
    <col min="6406" max="6408" width="10.7109375" style="238" customWidth="1"/>
    <col min="6409" max="6409" width="3.7109375" style="238" customWidth="1"/>
    <col min="6410" max="6657" width="9.140625" style="238"/>
    <col min="6658" max="6658" width="13.7109375" style="238" customWidth="1"/>
    <col min="6659" max="6659" width="42.7109375" style="238" bestFit="1" customWidth="1"/>
    <col min="6660" max="6661" width="8.7109375" style="238" customWidth="1"/>
    <col min="6662" max="6664" width="10.7109375" style="238" customWidth="1"/>
    <col min="6665" max="6665" width="3.7109375" style="238" customWidth="1"/>
    <col min="6666" max="6913" width="9.140625" style="238"/>
    <col min="6914" max="6914" width="13.7109375" style="238" customWidth="1"/>
    <col min="6915" max="6915" width="42.7109375" style="238" bestFit="1" customWidth="1"/>
    <col min="6916" max="6917" width="8.7109375" style="238" customWidth="1"/>
    <col min="6918" max="6920" width="10.7109375" style="238" customWidth="1"/>
    <col min="6921" max="6921" width="3.7109375" style="238" customWidth="1"/>
    <col min="6922" max="7169" width="9.140625" style="238"/>
    <col min="7170" max="7170" width="13.7109375" style="238" customWidth="1"/>
    <col min="7171" max="7171" width="42.7109375" style="238" bestFit="1" customWidth="1"/>
    <col min="7172" max="7173" width="8.7109375" style="238" customWidth="1"/>
    <col min="7174" max="7176" width="10.7109375" style="238" customWidth="1"/>
    <col min="7177" max="7177" width="3.7109375" style="238" customWidth="1"/>
    <col min="7178" max="7425" width="9.140625" style="238"/>
    <col min="7426" max="7426" width="13.7109375" style="238" customWidth="1"/>
    <col min="7427" max="7427" width="42.7109375" style="238" bestFit="1" customWidth="1"/>
    <col min="7428" max="7429" width="8.7109375" style="238" customWidth="1"/>
    <col min="7430" max="7432" width="10.7109375" style="238" customWidth="1"/>
    <col min="7433" max="7433" width="3.7109375" style="238" customWidth="1"/>
    <col min="7434" max="7681" width="9.140625" style="238"/>
    <col min="7682" max="7682" width="13.7109375" style="238" customWidth="1"/>
    <col min="7683" max="7683" width="42.7109375" style="238" bestFit="1" customWidth="1"/>
    <col min="7684" max="7685" width="8.7109375" style="238" customWidth="1"/>
    <col min="7686" max="7688" width="10.7109375" style="238" customWidth="1"/>
    <col min="7689" max="7689" width="3.7109375" style="238" customWidth="1"/>
    <col min="7690" max="7937" width="9.140625" style="238"/>
    <col min="7938" max="7938" width="13.7109375" style="238" customWidth="1"/>
    <col min="7939" max="7939" width="42.7109375" style="238" bestFit="1" customWidth="1"/>
    <col min="7940" max="7941" width="8.7109375" style="238" customWidth="1"/>
    <col min="7942" max="7944" width="10.7109375" style="238" customWidth="1"/>
    <col min="7945" max="7945" width="3.7109375" style="238" customWidth="1"/>
    <col min="7946" max="8193" width="9.140625" style="238"/>
    <col min="8194" max="8194" width="13.7109375" style="238" customWidth="1"/>
    <col min="8195" max="8195" width="42.7109375" style="238" bestFit="1" customWidth="1"/>
    <col min="8196" max="8197" width="8.7109375" style="238" customWidth="1"/>
    <col min="8198" max="8200" width="10.7109375" style="238" customWidth="1"/>
    <col min="8201" max="8201" width="3.7109375" style="238" customWidth="1"/>
    <col min="8202" max="8449" width="9.140625" style="238"/>
    <col min="8450" max="8450" width="13.7109375" style="238" customWidth="1"/>
    <col min="8451" max="8451" width="42.7109375" style="238" bestFit="1" customWidth="1"/>
    <col min="8452" max="8453" width="8.7109375" style="238" customWidth="1"/>
    <col min="8454" max="8456" width="10.7109375" style="238" customWidth="1"/>
    <col min="8457" max="8457" width="3.7109375" style="238" customWidth="1"/>
    <col min="8458" max="8705" width="9.140625" style="238"/>
    <col min="8706" max="8706" width="13.7109375" style="238" customWidth="1"/>
    <col min="8707" max="8707" width="42.7109375" style="238" bestFit="1" customWidth="1"/>
    <col min="8708" max="8709" width="8.7109375" style="238" customWidth="1"/>
    <col min="8710" max="8712" width="10.7109375" style="238" customWidth="1"/>
    <col min="8713" max="8713" width="3.7109375" style="238" customWidth="1"/>
    <col min="8714" max="8961" width="9.140625" style="238"/>
    <col min="8962" max="8962" width="13.7109375" style="238" customWidth="1"/>
    <col min="8963" max="8963" width="42.7109375" style="238" bestFit="1" customWidth="1"/>
    <col min="8964" max="8965" width="8.7109375" style="238" customWidth="1"/>
    <col min="8966" max="8968" width="10.7109375" style="238" customWidth="1"/>
    <col min="8969" max="8969" width="3.7109375" style="238" customWidth="1"/>
    <col min="8970" max="9217" width="9.140625" style="238"/>
    <col min="9218" max="9218" width="13.7109375" style="238" customWidth="1"/>
    <col min="9219" max="9219" width="42.7109375" style="238" bestFit="1" customWidth="1"/>
    <col min="9220" max="9221" width="8.7109375" style="238" customWidth="1"/>
    <col min="9222" max="9224" width="10.7109375" style="238" customWidth="1"/>
    <col min="9225" max="9225" width="3.7109375" style="238" customWidth="1"/>
    <col min="9226" max="9473" width="9.140625" style="238"/>
    <col min="9474" max="9474" width="13.7109375" style="238" customWidth="1"/>
    <col min="9475" max="9475" width="42.7109375" style="238" bestFit="1" customWidth="1"/>
    <col min="9476" max="9477" width="8.7109375" style="238" customWidth="1"/>
    <col min="9478" max="9480" width="10.7109375" style="238" customWidth="1"/>
    <col min="9481" max="9481" width="3.7109375" style="238" customWidth="1"/>
    <col min="9482" max="9729" width="9.140625" style="238"/>
    <col min="9730" max="9730" width="13.7109375" style="238" customWidth="1"/>
    <col min="9731" max="9731" width="42.7109375" style="238" bestFit="1" customWidth="1"/>
    <col min="9732" max="9733" width="8.7109375" style="238" customWidth="1"/>
    <col min="9734" max="9736" width="10.7109375" style="238" customWidth="1"/>
    <col min="9737" max="9737" width="3.7109375" style="238" customWidth="1"/>
    <col min="9738" max="9985" width="9.140625" style="238"/>
    <col min="9986" max="9986" width="13.7109375" style="238" customWidth="1"/>
    <col min="9987" max="9987" width="42.7109375" style="238" bestFit="1" customWidth="1"/>
    <col min="9988" max="9989" width="8.7109375" style="238" customWidth="1"/>
    <col min="9990" max="9992" width="10.7109375" style="238" customWidth="1"/>
    <col min="9993" max="9993" width="3.7109375" style="238" customWidth="1"/>
    <col min="9994" max="10241" width="9.140625" style="238"/>
    <col min="10242" max="10242" width="13.7109375" style="238" customWidth="1"/>
    <col min="10243" max="10243" width="42.7109375" style="238" bestFit="1" customWidth="1"/>
    <col min="10244" max="10245" width="8.7109375" style="238" customWidth="1"/>
    <col min="10246" max="10248" width="10.7109375" style="238" customWidth="1"/>
    <col min="10249" max="10249" width="3.7109375" style="238" customWidth="1"/>
    <col min="10250" max="10497" width="9.140625" style="238"/>
    <col min="10498" max="10498" width="13.7109375" style="238" customWidth="1"/>
    <col min="10499" max="10499" width="42.7109375" style="238" bestFit="1" customWidth="1"/>
    <col min="10500" max="10501" width="8.7109375" style="238" customWidth="1"/>
    <col min="10502" max="10504" width="10.7109375" style="238" customWidth="1"/>
    <col min="10505" max="10505" width="3.7109375" style="238" customWidth="1"/>
    <col min="10506" max="10753" width="9.140625" style="238"/>
    <col min="10754" max="10754" width="13.7109375" style="238" customWidth="1"/>
    <col min="10755" max="10755" width="42.7109375" style="238" bestFit="1" customWidth="1"/>
    <col min="10756" max="10757" width="8.7109375" style="238" customWidth="1"/>
    <col min="10758" max="10760" width="10.7109375" style="238" customWidth="1"/>
    <col min="10761" max="10761" width="3.7109375" style="238" customWidth="1"/>
    <col min="10762" max="11009" width="9.140625" style="238"/>
    <col min="11010" max="11010" width="13.7109375" style="238" customWidth="1"/>
    <col min="11011" max="11011" width="42.7109375" style="238" bestFit="1" customWidth="1"/>
    <col min="11012" max="11013" width="8.7109375" style="238" customWidth="1"/>
    <col min="11014" max="11016" width="10.7109375" style="238" customWidth="1"/>
    <col min="11017" max="11017" width="3.7109375" style="238" customWidth="1"/>
    <col min="11018" max="11265" width="9.140625" style="238"/>
    <col min="11266" max="11266" width="13.7109375" style="238" customWidth="1"/>
    <col min="11267" max="11267" width="42.7109375" style="238" bestFit="1" customWidth="1"/>
    <col min="11268" max="11269" width="8.7109375" style="238" customWidth="1"/>
    <col min="11270" max="11272" width="10.7109375" style="238" customWidth="1"/>
    <col min="11273" max="11273" width="3.7109375" style="238" customWidth="1"/>
    <col min="11274" max="11521" width="9.140625" style="238"/>
    <col min="11522" max="11522" width="13.7109375" style="238" customWidth="1"/>
    <col min="11523" max="11523" width="42.7109375" style="238" bestFit="1" customWidth="1"/>
    <col min="11524" max="11525" width="8.7109375" style="238" customWidth="1"/>
    <col min="11526" max="11528" width="10.7109375" style="238" customWidth="1"/>
    <col min="11529" max="11529" width="3.7109375" style="238" customWidth="1"/>
    <col min="11530" max="11777" width="9.140625" style="238"/>
    <col min="11778" max="11778" width="13.7109375" style="238" customWidth="1"/>
    <col min="11779" max="11779" width="42.7109375" style="238" bestFit="1" customWidth="1"/>
    <col min="11780" max="11781" width="8.7109375" style="238" customWidth="1"/>
    <col min="11782" max="11784" width="10.7109375" style="238" customWidth="1"/>
    <col min="11785" max="11785" width="3.7109375" style="238" customWidth="1"/>
    <col min="11786" max="12033" width="9.140625" style="238"/>
    <col min="12034" max="12034" width="13.7109375" style="238" customWidth="1"/>
    <col min="12035" max="12035" width="42.7109375" style="238" bestFit="1" customWidth="1"/>
    <col min="12036" max="12037" width="8.7109375" style="238" customWidth="1"/>
    <col min="12038" max="12040" width="10.7109375" style="238" customWidth="1"/>
    <col min="12041" max="12041" width="3.7109375" style="238" customWidth="1"/>
    <col min="12042" max="12289" width="9.140625" style="238"/>
    <col min="12290" max="12290" width="13.7109375" style="238" customWidth="1"/>
    <col min="12291" max="12291" width="42.7109375" style="238" bestFit="1" customWidth="1"/>
    <col min="12292" max="12293" width="8.7109375" style="238" customWidth="1"/>
    <col min="12294" max="12296" width="10.7109375" style="238" customWidth="1"/>
    <col min="12297" max="12297" width="3.7109375" style="238" customWidth="1"/>
    <col min="12298" max="12545" width="9.140625" style="238"/>
    <col min="12546" max="12546" width="13.7109375" style="238" customWidth="1"/>
    <col min="12547" max="12547" width="42.7109375" style="238" bestFit="1" customWidth="1"/>
    <col min="12548" max="12549" width="8.7109375" style="238" customWidth="1"/>
    <col min="12550" max="12552" width="10.7109375" style="238" customWidth="1"/>
    <col min="12553" max="12553" width="3.7109375" style="238" customWidth="1"/>
    <col min="12554" max="12801" width="9.140625" style="238"/>
    <col min="12802" max="12802" width="13.7109375" style="238" customWidth="1"/>
    <col min="12803" max="12803" width="42.7109375" style="238" bestFit="1" customWidth="1"/>
    <col min="12804" max="12805" width="8.7109375" style="238" customWidth="1"/>
    <col min="12806" max="12808" width="10.7109375" style="238" customWidth="1"/>
    <col min="12809" max="12809" width="3.7109375" style="238" customWidth="1"/>
    <col min="12810" max="13057" width="9.140625" style="238"/>
    <col min="13058" max="13058" width="13.7109375" style="238" customWidth="1"/>
    <col min="13059" max="13059" width="42.7109375" style="238" bestFit="1" customWidth="1"/>
    <col min="13060" max="13061" width="8.7109375" style="238" customWidth="1"/>
    <col min="13062" max="13064" width="10.7109375" style="238" customWidth="1"/>
    <col min="13065" max="13065" width="3.7109375" style="238" customWidth="1"/>
    <col min="13066" max="13313" width="9.140625" style="238"/>
    <col min="13314" max="13314" width="13.7109375" style="238" customWidth="1"/>
    <col min="13315" max="13315" width="42.7109375" style="238" bestFit="1" customWidth="1"/>
    <col min="13316" max="13317" width="8.7109375" style="238" customWidth="1"/>
    <col min="13318" max="13320" width="10.7109375" style="238" customWidth="1"/>
    <col min="13321" max="13321" width="3.7109375" style="238" customWidth="1"/>
    <col min="13322" max="13569" width="9.140625" style="238"/>
    <col min="13570" max="13570" width="13.7109375" style="238" customWidth="1"/>
    <col min="13571" max="13571" width="42.7109375" style="238" bestFit="1" customWidth="1"/>
    <col min="13572" max="13573" width="8.7109375" style="238" customWidth="1"/>
    <col min="13574" max="13576" width="10.7109375" style="238" customWidth="1"/>
    <col min="13577" max="13577" width="3.7109375" style="238" customWidth="1"/>
    <col min="13578" max="13825" width="9.140625" style="238"/>
    <col min="13826" max="13826" width="13.7109375" style="238" customWidth="1"/>
    <col min="13827" max="13827" width="42.7109375" style="238" bestFit="1" customWidth="1"/>
    <col min="13828" max="13829" width="8.7109375" style="238" customWidth="1"/>
    <col min="13830" max="13832" width="10.7109375" style="238" customWidth="1"/>
    <col min="13833" max="13833" width="3.7109375" style="238" customWidth="1"/>
    <col min="13834" max="14081" width="9.140625" style="238"/>
    <col min="14082" max="14082" width="13.7109375" style="238" customWidth="1"/>
    <col min="14083" max="14083" width="42.7109375" style="238" bestFit="1" customWidth="1"/>
    <col min="14084" max="14085" width="8.7109375" style="238" customWidth="1"/>
    <col min="14086" max="14088" width="10.7109375" style="238" customWidth="1"/>
    <col min="14089" max="14089" width="3.7109375" style="238" customWidth="1"/>
    <col min="14090" max="14337" width="9.140625" style="238"/>
    <col min="14338" max="14338" width="13.7109375" style="238" customWidth="1"/>
    <col min="14339" max="14339" width="42.7109375" style="238" bestFit="1" customWidth="1"/>
    <col min="14340" max="14341" width="8.7109375" style="238" customWidth="1"/>
    <col min="14342" max="14344" width="10.7109375" style="238" customWidth="1"/>
    <col min="14345" max="14345" width="3.7109375" style="238" customWidth="1"/>
    <col min="14346" max="14593" width="9.140625" style="238"/>
    <col min="14594" max="14594" width="13.7109375" style="238" customWidth="1"/>
    <col min="14595" max="14595" width="42.7109375" style="238" bestFit="1" customWidth="1"/>
    <col min="14596" max="14597" width="8.7109375" style="238" customWidth="1"/>
    <col min="14598" max="14600" width="10.7109375" style="238" customWidth="1"/>
    <col min="14601" max="14601" width="3.7109375" style="238" customWidth="1"/>
    <col min="14602" max="14849" width="9.140625" style="238"/>
    <col min="14850" max="14850" width="13.7109375" style="238" customWidth="1"/>
    <col min="14851" max="14851" width="42.7109375" style="238" bestFit="1" customWidth="1"/>
    <col min="14852" max="14853" width="8.7109375" style="238" customWidth="1"/>
    <col min="14854" max="14856" width="10.7109375" style="238" customWidth="1"/>
    <col min="14857" max="14857" width="3.7109375" style="238" customWidth="1"/>
    <col min="14858" max="15105" width="9.140625" style="238"/>
    <col min="15106" max="15106" width="13.7109375" style="238" customWidth="1"/>
    <col min="15107" max="15107" width="42.7109375" style="238" bestFit="1" customWidth="1"/>
    <col min="15108" max="15109" width="8.7109375" style="238" customWidth="1"/>
    <col min="15110" max="15112" width="10.7109375" style="238" customWidth="1"/>
    <col min="15113" max="15113" width="3.7109375" style="238" customWidth="1"/>
    <col min="15114" max="15361" width="9.140625" style="238"/>
    <col min="15362" max="15362" width="13.7109375" style="238" customWidth="1"/>
    <col min="15363" max="15363" width="42.7109375" style="238" bestFit="1" customWidth="1"/>
    <col min="15364" max="15365" width="8.7109375" style="238" customWidth="1"/>
    <col min="15366" max="15368" width="10.7109375" style="238" customWidth="1"/>
    <col min="15369" max="15369" width="3.7109375" style="238" customWidth="1"/>
    <col min="15370" max="15617" width="9.140625" style="238"/>
    <col min="15618" max="15618" width="13.7109375" style="238" customWidth="1"/>
    <col min="15619" max="15619" width="42.7109375" style="238" bestFit="1" customWidth="1"/>
    <col min="15620" max="15621" width="8.7109375" style="238" customWidth="1"/>
    <col min="15622" max="15624" width="10.7109375" style="238" customWidth="1"/>
    <col min="15625" max="15625" width="3.7109375" style="238" customWidth="1"/>
    <col min="15626" max="15873" width="9.140625" style="238"/>
    <col min="15874" max="15874" width="13.7109375" style="238" customWidth="1"/>
    <col min="15875" max="15875" width="42.7109375" style="238" bestFit="1" customWidth="1"/>
    <col min="15876" max="15877" width="8.7109375" style="238" customWidth="1"/>
    <col min="15878" max="15880" width="10.7109375" style="238" customWidth="1"/>
    <col min="15881" max="15881" width="3.7109375" style="238" customWidth="1"/>
    <col min="15882" max="16129" width="9.140625" style="238"/>
    <col min="16130" max="16130" width="13.7109375" style="238" customWidth="1"/>
    <col min="16131" max="16131" width="42.7109375" style="238" bestFit="1" customWidth="1"/>
    <col min="16132" max="16133" width="8.7109375" style="238" customWidth="1"/>
    <col min="16134" max="16136" width="10.7109375" style="238" customWidth="1"/>
    <col min="16137" max="16137" width="3.7109375" style="238" customWidth="1"/>
    <col min="16138" max="16384" width="9.140625" style="238"/>
  </cols>
  <sheetData>
    <row r="1" spans="2:8" ht="13.5" thickBot="1" x14ac:dyDescent="0.25">
      <c r="C1" s="239"/>
      <c r="D1" s="240"/>
    </row>
    <row r="2" spans="2:8" x14ac:dyDescent="0.2">
      <c r="B2" s="649" t="s">
        <v>226</v>
      </c>
      <c r="C2" s="648" t="s">
        <v>246</v>
      </c>
      <c r="D2" s="632"/>
      <c r="E2" s="632"/>
      <c r="F2" s="633"/>
      <c r="G2" s="463"/>
      <c r="H2" s="463"/>
    </row>
    <row r="3" spans="2:8" ht="13.5" thickBot="1" x14ac:dyDescent="0.25">
      <c r="B3" s="650"/>
      <c r="C3" s="634"/>
      <c r="D3" s="635"/>
      <c r="E3" s="635"/>
      <c r="F3" s="636"/>
      <c r="G3" s="463"/>
      <c r="H3" s="463"/>
    </row>
    <row r="4" spans="2:8" x14ac:dyDescent="0.2">
      <c r="C4" s="634"/>
      <c r="D4" s="635"/>
      <c r="E4" s="635"/>
      <c r="F4" s="636"/>
      <c r="G4" s="463"/>
      <c r="H4" s="463"/>
    </row>
    <row r="5" spans="2:8" x14ac:dyDescent="0.2">
      <c r="C5" s="634"/>
      <c r="D5" s="635"/>
      <c r="E5" s="635"/>
      <c r="F5" s="636"/>
      <c r="G5" s="463"/>
      <c r="H5" s="463"/>
    </row>
    <row r="6" spans="2:8" x14ac:dyDescent="0.2">
      <c r="C6" s="634"/>
      <c r="D6" s="635"/>
      <c r="E6" s="635"/>
      <c r="F6" s="636"/>
      <c r="G6" s="463"/>
      <c r="H6" s="463"/>
    </row>
    <row r="7" spans="2:8" x14ac:dyDescent="0.2">
      <c r="C7" s="634"/>
      <c r="D7" s="635"/>
      <c r="E7" s="635"/>
      <c r="F7" s="636"/>
      <c r="G7" s="463"/>
      <c r="H7" s="463"/>
    </row>
    <row r="8" spans="2:8" x14ac:dyDescent="0.2">
      <c r="C8" s="634"/>
      <c r="D8" s="635"/>
      <c r="E8" s="635"/>
      <c r="F8" s="636"/>
      <c r="G8" s="463"/>
      <c r="H8" s="463"/>
    </row>
    <row r="9" spans="2:8" x14ac:dyDescent="0.2">
      <c r="C9" s="634"/>
      <c r="D9" s="635"/>
      <c r="E9" s="635"/>
      <c r="F9" s="636"/>
      <c r="G9" s="463"/>
      <c r="H9" s="463"/>
    </row>
    <row r="10" spans="2:8" x14ac:dyDescent="0.2">
      <c r="C10" s="634"/>
      <c r="D10" s="635"/>
      <c r="E10" s="635"/>
      <c r="F10" s="636"/>
      <c r="G10" s="463"/>
      <c r="H10" s="463"/>
    </row>
    <row r="11" spans="2:8" x14ac:dyDescent="0.2">
      <c r="C11" s="634"/>
      <c r="D11" s="635"/>
      <c r="E11" s="635"/>
      <c r="F11" s="636"/>
      <c r="G11" s="463"/>
      <c r="H11" s="463"/>
    </row>
    <row r="12" spans="2:8" x14ac:dyDescent="0.2">
      <c r="C12" s="634"/>
      <c r="D12" s="635"/>
      <c r="E12" s="635"/>
      <c r="F12" s="636"/>
      <c r="G12" s="463"/>
      <c r="H12" s="463"/>
    </row>
    <row r="13" spans="2:8" x14ac:dyDescent="0.2">
      <c r="C13" s="637"/>
      <c r="D13" s="638"/>
      <c r="E13" s="638"/>
      <c r="F13" s="639"/>
      <c r="G13" s="463"/>
      <c r="H13" s="463"/>
    </row>
    <row r="14" spans="2:8" ht="13.5" thickBot="1" x14ac:dyDescent="0.25"/>
    <row r="15" spans="2:8" s="243" customFormat="1" ht="13.5" thickBot="1" x14ac:dyDescent="0.25">
      <c r="C15" s="243" t="s">
        <v>0</v>
      </c>
      <c r="D15" s="244"/>
      <c r="E15" s="245"/>
      <c r="F15" s="246" t="s">
        <v>1</v>
      </c>
      <c r="G15" s="247">
        <v>1</v>
      </c>
      <c r="H15" s="245"/>
    </row>
    <row r="16" spans="2:8" ht="13.5" thickBot="1" x14ac:dyDescent="0.25">
      <c r="C16" s="243"/>
      <c r="F16" s="246"/>
      <c r="G16" s="247"/>
    </row>
    <row r="17" spans="2:13" ht="13.5" thickBot="1" x14ac:dyDescent="0.25">
      <c r="C17" s="243"/>
      <c r="F17" s="246"/>
      <c r="G17" s="247"/>
    </row>
    <row r="18" spans="2:13" ht="13.5" thickBot="1" x14ac:dyDescent="0.25"/>
    <row r="19" spans="2:13" s="251" customFormat="1" x14ac:dyDescent="0.2">
      <c r="B19" s="248" t="s">
        <v>2</v>
      </c>
      <c r="C19" s="249" t="s">
        <v>3</v>
      </c>
      <c r="D19" s="249" t="s">
        <v>4</v>
      </c>
      <c r="E19" s="250" t="s">
        <v>5</v>
      </c>
      <c r="F19" s="250" t="s">
        <v>6</v>
      </c>
      <c r="G19" s="250" t="s">
        <v>7</v>
      </c>
      <c r="H19" s="250" t="s">
        <v>8</v>
      </c>
    </row>
    <row r="20" spans="2:13" s="251" customFormat="1" ht="13.5" thickBot="1" x14ac:dyDescent="0.25">
      <c r="B20" s="291" t="s">
        <v>9</v>
      </c>
      <c r="C20" s="252"/>
      <c r="D20" s="252"/>
      <c r="E20" s="253"/>
      <c r="F20" s="253"/>
      <c r="G20" s="253"/>
      <c r="H20" s="253"/>
    </row>
    <row r="21" spans="2:13" s="251" customFormat="1" ht="13.5" thickBot="1" x14ac:dyDescent="0.25">
      <c r="B21" s="254"/>
      <c r="C21" s="255" t="s">
        <v>13</v>
      </c>
      <c r="D21" s="256"/>
      <c r="E21" s="257"/>
      <c r="F21" s="257"/>
      <c r="G21" s="257"/>
      <c r="H21" s="258"/>
    </row>
    <row r="22" spans="2:13" s="261" customFormat="1" x14ac:dyDescent="0.2">
      <c r="B22" s="259"/>
      <c r="C22" s="260"/>
      <c r="D22" s="292"/>
      <c r="E22" s="293"/>
      <c r="F22" s="293"/>
      <c r="G22" s="280"/>
      <c r="H22" s="281"/>
    </row>
    <row r="23" spans="2:13" s="298" customFormat="1" x14ac:dyDescent="0.2">
      <c r="B23" s="294"/>
      <c r="C23" s="294"/>
      <c r="D23" s="464"/>
      <c r="E23" s="295"/>
      <c r="F23" s="295"/>
      <c r="G23" s="296"/>
      <c r="H23" s="297"/>
      <c r="J23" s="299"/>
      <c r="K23" s="300"/>
      <c r="L23" s="301"/>
      <c r="M23" s="301"/>
    </row>
    <row r="24" spans="2:13" x14ac:dyDescent="0.2">
      <c r="B24" s="266"/>
      <c r="C24" s="262"/>
      <c r="D24" s="465"/>
      <c r="E24" s="302"/>
      <c r="F24" s="302"/>
      <c r="G24" s="263"/>
      <c r="H24" s="264"/>
      <c r="J24" s="265"/>
    </row>
    <row r="25" spans="2:13" x14ac:dyDescent="0.2">
      <c r="B25" s="266"/>
      <c r="C25" s="266"/>
      <c r="D25" s="465"/>
      <c r="E25" s="267"/>
      <c r="F25" s="267"/>
      <c r="G25" s="263"/>
      <c r="H25" s="264"/>
      <c r="J25" s="265"/>
    </row>
    <row r="26" spans="2:13" ht="13.5" thickBot="1" x14ac:dyDescent="0.25">
      <c r="B26" s="268"/>
      <c r="C26" s="269"/>
      <c r="D26" s="303"/>
      <c r="E26" s="304"/>
      <c r="F26" s="304"/>
      <c r="G26" s="304"/>
      <c r="H26" s="305"/>
    </row>
    <row r="27" spans="2:13" ht="13.5" thickBot="1" x14ac:dyDescent="0.25">
      <c r="B27" s="273"/>
      <c r="C27" s="274" t="s">
        <v>14</v>
      </c>
      <c r="D27" s="275"/>
      <c r="E27" s="276"/>
      <c r="F27" s="276"/>
      <c r="G27" s="277" t="s">
        <v>15</v>
      </c>
      <c r="H27" s="247">
        <f>SUM(H22:H26)</f>
        <v>0</v>
      </c>
    </row>
    <row r="28" spans="2:13" ht="13.5" thickBot="1" x14ac:dyDescent="0.25">
      <c r="B28" s="273"/>
      <c r="C28" s="269"/>
      <c r="D28" s="270"/>
      <c r="E28" s="271"/>
      <c r="F28" s="271"/>
      <c r="G28" s="271"/>
      <c r="H28" s="272"/>
    </row>
    <row r="29" spans="2:13" ht="13.5" thickBot="1" x14ac:dyDescent="0.25">
      <c r="B29" s="278"/>
      <c r="C29" s="255" t="s">
        <v>16</v>
      </c>
      <c r="D29" s="270"/>
      <c r="E29" s="271"/>
      <c r="F29" s="271"/>
      <c r="G29" s="271"/>
      <c r="H29" s="272"/>
    </row>
    <row r="30" spans="2:13" s="311" customFormat="1" x14ac:dyDescent="0.2">
      <c r="B30" s="306"/>
      <c r="C30" s="307"/>
      <c r="D30" s="308"/>
      <c r="E30" s="309"/>
      <c r="F30" s="309"/>
      <c r="G30" s="309"/>
      <c r="H30" s="310"/>
    </row>
    <row r="31" spans="2:13" s="311" customFormat="1" x14ac:dyDescent="0.2">
      <c r="B31" s="312"/>
      <c r="C31" s="312"/>
      <c r="D31" s="313"/>
      <c r="E31" s="314"/>
      <c r="F31" s="314"/>
      <c r="G31" s="296"/>
      <c r="H31" s="297"/>
    </row>
    <row r="32" spans="2:13" s="311" customFormat="1" x14ac:dyDescent="0.2">
      <c r="B32" s="312"/>
      <c r="C32" s="312"/>
      <c r="D32" s="313"/>
      <c r="E32" s="314"/>
      <c r="F32" s="314"/>
      <c r="G32" s="296"/>
      <c r="H32" s="297"/>
    </row>
    <row r="33" spans="2:10" s="311" customFormat="1" x14ac:dyDescent="0.2">
      <c r="B33" s="312"/>
      <c r="C33" s="312"/>
      <c r="D33" s="313"/>
      <c r="E33" s="314"/>
      <c r="F33" s="314"/>
      <c r="G33" s="314"/>
      <c r="H33" s="297"/>
    </row>
    <row r="34" spans="2:10" s="311" customFormat="1" x14ac:dyDescent="0.2">
      <c r="B34" s="312"/>
      <c r="C34" s="312"/>
      <c r="D34" s="313"/>
      <c r="E34" s="314"/>
      <c r="F34" s="314"/>
      <c r="G34" s="296"/>
      <c r="H34" s="297"/>
    </row>
    <row r="35" spans="2:10" s="311" customFormat="1" x14ac:dyDescent="0.2">
      <c r="B35" s="312"/>
      <c r="C35" s="312"/>
      <c r="D35" s="313"/>
      <c r="E35" s="314"/>
      <c r="F35" s="314"/>
      <c r="G35" s="296"/>
      <c r="H35" s="297"/>
    </row>
    <row r="36" spans="2:10" x14ac:dyDescent="0.2">
      <c r="B36" s="266"/>
      <c r="C36" s="266"/>
      <c r="D36" s="279"/>
      <c r="E36" s="267"/>
      <c r="F36" s="267"/>
      <c r="G36" s="267"/>
      <c r="H36" s="264"/>
    </row>
    <row r="37" spans="2:10" ht="13.5" thickBot="1" x14ac:dyDescent="0.25">
      <c r="B37" s="268"/>
      <c r="C37" s="269"/>
      <c r="D37" s="282"/>
      <c r="E37" s="283"/>
      <c r="F37" s="283"/>
      <c r="G37" s="263"/>
      <c r="H37" s="284"/>
      <c r="J37" s="265"/>
    </row>
    <row r="38" spans="2:10" ht="13.5" thickBot="1" x14ac:dyDescent="0.25">
      <c r="B38" s="273"/>
      <c r="C38" s="274" t="s">
        <v>17</v>
      </c>
      <c r="D38" s="275"/>
      <c r="E38" s="276"/>
      <c r="F38" s="276"/>
      <c r="G38" s="277" t="s">
        <v>15</v>
      </c>
      <c r="H38" s="247">
        <f>SUM(H30:H37)</f>
        <v>0</v>
      </c>
    </row>
    <row r="39" spans="2:10" ht="13.5" thickBot="1" x14ac:dyDescent="0.25">
      <c r="B39" s="273"/>
      <c r="C39" s="269"/>
      <c r="D39" s="270"/>
      <c r="E39" s="271"/>
      <c r="F39" s="271"/>
      <c r="G39" s="271"/>
      <c r="H39" s="272"/>
    </row>
    <row r="40" spans="2:10" ht="13.5" thickBot="1" x14ac:dyDescent="0.25">
      <c r="B40" s="278"/>
      <c r="C40" s="255" t="s">
        <v>18</v>
      </c>
      <c r="D40" s="270"/>
      <c r="E40" s="271"/>
      <c r="F40" s="271"/>
      <c r="G40" s="271"/>
      <c r="H40" s="272"/>
    </row>
    <row r="41" spans="2:10" ht="178.5" x14ac:dyDescent="0.2">
      <c r="B41" s="377" t="str">
        <f>'ANAS 2015'!B21</f>
        <v>SIC.04.01.001.b</v>
      </c>
      <c r="C41" s="466"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467" t="str">
        <f>'ANAS 2015'!D21</f>
        <v xml:space="preserve">m </v>
      </c>
      <c r="E41" s="468">
        <v>100</v>
      </c>
      <c r="F41" s="468">
        <f>'ANAS 2015'!E21</f>
        <v>0.4</v>
      </c>
      <c r="G41" s="469">
        <f>E41/$G$15</f>
        <v>100</v>
      </c>
      <c r="H41" s="470">
        <f>G41*F41</f>
        <v>40</v>
      </c>
      <c r="J41" s="265"/>
    </row>
    <row r="42" spans="2:10" ht="77.25" thickBot="1" x14ac:dyDescent="0.25">
      <c r="B42" s="377" t="str">
        <f>'ANAS 2015'!B22</f>
        <v xml:space="preserve">SIC.04.01.005.a </v>
      </c>
      <c r="C42" s="466"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471" t="str">
        <f>'ANAS 2015'!D22</f>
        <v xml:space="preserve">m </v>
      </c>
      <c r="E42" s="472">
        <v>100</v>
      </c>
      <c r="F42" s="473">
        <f>'ANAS 2015'!E22</f>
        <v>1.8</v>
      </c>
      <c r="G42" s="474">
        <f>E42/$G$15</f>
        <v>100</v>
      </c>
      <c r="H42" s="475">
        <f>G42*F42</f>
        <v>180</v>
      </c>
      <c r="J42" s="265"/>
    </row>
    <row r="43" spans="2:10" ht="13.5" thickBot="1" x14ac:dyDescent="0.25">
      <c r="B43" s="273"/>
      <c r="C43" s="274" t="s">
        <v>22</v>
      </c>
      <c r="D43" s="275"/>
      <c r="E43" s="276"/>
      <c r="F43" s="276"/>
      <c r="G43" s="277" t="s">
        <v>15</v>
      </c>
      <c r="H43" s="247">
        <f>SUM(H41:H42)</f>
        <v>220</v>
      </c>
    </row>
    <row r="44" spans="2:10" ht="13.5" thickBot="1" x14ac:dyDescent="0.25">
      <c r="C44" s="285"/>
      <c r="D44" s="286"/>
      <c r="E44" s="287"/>
      <c r="F44" s="287"/>
      <c r="G44" s="288"/>
      <c r="H44" s="288"/>
    </row>
    <row r="45" spans="2:10" ht="13.5" thickBot="1" x14ac:dyDescent="0.25">
      <c r="C45" s="289"/>
      <c r="D45" s="289"/>
      <c r="E45" s="289"/>
      <c r="F45" s="289" t="s">
        <v>23</v>
      </c>
      <c r="G45" s="290" t="s">
        <v>15</v>
      </c>
      <c r="H45" s="247">
        <f>H43+H38+H27</f>
        <v>220</v>
      </c>
    </row>
  </sheetData>
  <mergeCells count="2">
    <mergeCell ref="B2:B3"/>
    <mergeCell ref="C2:F13"/>
  </mergeCells>
  <pageMargins left="0.7" right="0.7" top="0.75" bottom="0.75" header="0.3" footer="0.3"/>
  <pageSetup paperSize="9" scale="58"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1"/>
  <sheetViews>
    <sheetView view="pageBreakPreview" topLeftCell="A40" zoomScale="85" zoomScaleNormal="100" zoomScaleSheetLayoutView="85" workbookViewId="0">
      <selection activeCell="C49" sqref="C49"/>
    </sheetView>
  </sheetViews>
  <sheetFormatPr defaultRowHeight="12.75" x14ac:dyDescent="0.2"/>
  <cols>
    <col min="1" max="1" width="3.7109375" style="1" customWidth="1"/>
    <col min="2" max="2" width="18.5703125" style="153" bestFit="1"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640" t="s">
        <v>227</v>
      </c>
      <c r="C2" s="648" t="s">
        <v>241</v>
      </c>
      <c r="D2" s="632"/>
      <c r="E2" s="632"/>
      <c r="F2" s="633"/>
      <c r="G2" s="394"/>
      <c r="H2" s="394"/>
    </row>
    <row r="3" spans="2:8" ht="15.75" customHeight="1" thickBot="1" x14ac:dyDescent="0.25">
      <c r="B3" s="641"/>
      <c r="C3" s="634"/>
      <c r="D3" s="635"/>
      <c r="E3" s="635"/>
      <c r="F3" s="636"/>
      <c r="G3" s="394"/>
      <c r="H3" s="394"/>
    </row>
    <row r="4" spans="2:8" ht="15.75" customHeight="1" x14ac:dyDescent="0.2">
      <c r="C4" s="634"/>
      <c r="D4" s="635"/>
      <c r="E4" s="635"/>
      <c r="F4" s="636"/>
      <c r="G4" s="394"/>
      <c r="H4" s="394"/>
    </row>
    <row r="5" spans="2:8" ht="15.75" customHeight="1" x14ac:dyDescent="0.2">
      <c r="C5" s="634"/>
      <c r="D5" s="635"/>
      <c r="E5" s="635"/>
      <c r="F5" s="636"/>
      <c r="G5" s="394"/>
      <c r="H5" s="394"/>
    </row>
    <row r="6" spans="2:8" ht="15.75" customHeight="1" x14ac:dyDescent="0.2">
      <c r="C6" s="634"/>
      <c r="D6" s="635"/>
      <c r="E6" s="635"/>
      <c r="F6" s="636"/>
      <c r="G6" s="394"/>
      <c r="H6" s="394"/>
    </row>
    <row r="7" spans="2:8" ht="15.75" customHeight="1" x14ac:dyDescent="0.2">
      <c r="C7" s="634"/>
      <c r="D7" s="635"/>
      <c r="E7" s="635"/>
      <c r="F7" s="636"/>
      <c r="G7" s="394"/>
      <c r="H7" s="394"/>
    </row>
    <row r="8" spans="2:8" ht="15.75" customHeight="1" x14ac:dyDescent="0.2">
      <c r="C8" s="634"/>
      <c r="D8" s="635"/>
      <c r="E8" s="635"/>
      <c r="F8" s="636"/>
      <c r="G8" s="394"/>
      <c r="H8" s="394"/>
    </row>
    <row r="9" spans="2:8" ht="15.75" customHeight="1" x14ac:dyDescent="0.2">
      <c r="C9" s="634"/>
      <c r="D9" s="635"/>
      <c r="E9" s="635"/>
      <c r="F9" s="636"/>
      <c r="G9" s="394"/>
      <c r="H9" s="394"/>
    </row>
    <row r="10" spans="2:8" ht="15.75" customHeight="1" x14ac:dyDescent="0.2">
      <c r="C10" s="634"/>
      <c r="D10" s="635"/>
      <c r="E10" s="635"/>
      <c r="F10" s="636"/>
      <c r="G10" s="394"/>
      <c r="H10" s="394"/>
    </row>
    <row r="11" spans="2:8" ht="15.75" customHeight="1" x14ac:dyDescent="0.2">
      <c r="C11" s="634"/>
      <c r="D11" s="635"/>
      <c r="E11" s="635"/>
      <c r="F11" s="636"/>
      <c r="G11" s="394"/>
      <c r="H11" s="394"/>
    </row>
    <row r="12" spans="2:8" ht="15.75" customHeight="1" x14ac:dyDescent="0.2">
      <c r="C12" s="634"/>
      <c r="D12" s="635"/>
      <c r="E12" s="635"/>
      <c r="F12" s="636"/>
      <c r="G12" s="394"/>
      <c r="H12" s="394"/>
    </row>
    <row r="13" spans="2:8" ht="15.75" customHeight="1" x14ac:dyDescent="0.2">
      <c r="C13" s="637"/>
      <c r="D13" s="638"/>
      <c r="E13" s="638"/>
      <c r="F13" s="639"/>
      <c r="G13" s="394"/>
      <c r="H13" s="394"/>
    </row>
    <row r="14" spans="2:8" ht="13.5" thickBot="1" x14ac:dyDescent="0.25"/>
    <row r="15" spans="2:8" s="6" customFormat="1" ht="13.5" thickBot="1" x14ac:dyDescent="0.25">
      <c r="B15" s="154"/>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55"/>
      <c r="C21" s="22" t="s">
        <v>13</v>
      </c>
      <c r="D21" s="23"/>
      <c r="E21" s="24"/>
      <c r="F21" s="24"/>
      <c r="G21" s="24"/>
      <c r="H21" s="26"/>
    </row>
    <row r="22" spans="2:13" s="223" customFormat="1" x14ac:dyDescent="0.2">
      <c r="B22" s="476"/>
      <c r="C22" s="222"/>
      <c r="D22" s="188"/>
      <c r="E22" s="189"/>
      <c r="F22" s="189"/>
      <c r="G22" s="78"/>
      <c r="H22" s="157"/>
    </row>
    <row r="23" spans="2:13" s="228" customFormat="1" x14ac:dyDescent="0.2">
      <c r="B23" s="477"/>
      <c r="C23" s="227"/>
      <c r="D23" s="85"/>
      <c r="E23" s="192"/>
      <c r="F23" s="192"/>
      <c r="G23" s="61"/>
      <c r="H23" s="62"/>
      <c r="J23" s="87"/>
      <c r="K23" s="88"/>
      <c r="L23" s="221"/>
      <c r="M23" s="221"/>
    </row>
    <row r="24" spans="2:13" x14ac:dyDescent="0.2">
      <c r="B24" s="63"/>
      <c r="C24" s="224"/>
      <c r="D24" s="32"/>
      <c r="E24" s="198"/>
      <c r="F24" s="198"/>
      <c r="G24" s="34"/>
      <c r="H24" s="35"/>
      <c r="J24" s="36"/>
    </row>
    <row r="25" spans="2:13" x14ac:dyDescent="0.2">
      <c r="B25" s="63"/>
      <c r="C25" s="38"/>
      <c r="D25" s="32"/>
      <c r="E25" s="40"/>
      <c r="F25" s="40"/>
      <c r="G25" s="34"/>
      <c r="H25" s="35"/>
      <c r="J25" s="36"/>
    </row>
    <row r="26" spans="2:13" ht="13.5" thickBot="1" x14ac:dyDescent="0.25">
      <c r="B26" s="158"/>
      <c r="C26" s="42"/>
      <c r="D26" s="134"/>
      <c r="E26" s="74"/>
      <c r="F26" s="74"/>
      <c r="G26" s="74"/>
      <c r="H26" s="159"/>
    </row>
    <row r="27" spans="2:13" ht="13.5" thickBot="1" x14ac:dyDescent="0.25">
      <c r="B27" s="160"/>
      <c r="C27" s="47" t="s">
        <v>14</v>
      </c>
      <c r="D27" s="48"/>
      <c r="E27" s="49"/>
      <c r="F27" s="49"/>
      <c r="G27" s="51" t="s">
        <v>15</v>
      </c>
      <c r="H27" s="10">
        <f>SUM(H22:H26)</f>
        <v>0</v>
      </c>
    </row>
    <row r="28" spans="2:13" ht="13.5" thickBot="1" x14ac:dyDescent="0.25">
      <c r="B28" s="160"/>
      <c r="C28" s="42"/>
      <c r="D28" s="43"/>
      <c r="E28" s="44"/>
      <c r="F28" s="44"/>
      <c r="G28" s="44"/>
      <c r="H28" s="46"/>
    </row>
    <row r="29" spans="2:13" ht="13.5" thickBot="1" x14ac:dyDescent="0.25">
      <c r="B29" s="161"/>
      <c r="C29" s="22" t="s">
        <v>16</v>
      </c>
      <c r="D29" s="43"/>
      <c r="E29" s="44"/>
      <c r="F29" s="44"/>
      <c r="G29" s="44"/>
      <c r="H29" s="46"/>
    </row>
    <row r="30" spans="2:13" s="91" customFormat="1" x14ac:dyDescent="0.2">
      <c r="B30" s="162"/>
      <c r="C30" s="90"/>
      <c r="D30" s="143"/>
      <c r="E30" s="75"/>
      <c r="F30" s="75"/>
      <c r="G30" s="75"/>
      <c r="H30" s="79"/>
    </row>
    <row r="31" spans="2:13" s="91" customFormat="1" x14ac:dyDescent="0.2">
      <c r="B31" s="163"/>
      <c r="C31" s="92"/>
      <c r="D31" s="164"/>
      <c r="E31" s="165"/>
      <c r="F31" s="165"/>
      <c r="G31" s="61"/>
      <c r="H31" s="62"/>
    </row>
    <row r="32" spans="2:13" s="91" customFormat="1" x14ac:dyDescent="0.2">
      <c r="B32" s="163"/>
      <c r="C32" s="92"/>
      <c r="D32" s="93"/>
      <c r="E32" s="60"/>
      <c r="F32" s="60"/>
      <c r="G32" s="61"/>
      <c r="H32" s="62"/>
    </row>
    <row r="33" spans="2:10" s="91" customFormat="1" x14ac:dyDescent="0.2">
      <c r="B33" s="163"/>
      <c r="C33" s="92"/>
      <c r="D33" s="93"/>
      <c r="E33" s="60"/>
      <c r="F33" s="60"/>
      <c r="G33" s="60"/>
      <c r="H33" s="62"/>
    </row>
    <row r="34" spans="2:10" s="91" customFormat="1" x14ac:dyDescent="0.2">
      <c r="B34" s="163"/>
      <c r="C34" s="92"/>
      <c r="D34" s="93"/>
      <c r="E34" s="60"/>
      <c r="F34" s="60"/>
      <c r="G34" s="61"/>
      <c r="H34" s="62"/>
    </row>
    <row r="35" spans="2:10" s="91" customFormat="1" x14ac:dyDescent="0.2">
      <c r="B35" s="163"/>
      <c r="C35" s="92"/>
      <c r="D35" s="93"/>
      <c r="E35" s="60"/>
      <c r="F35" s="60"/>
      <c r="G35" s="61"/>
      <c r="H35" s="62"/>
    </row>
    <row r="36" spans="2:10" x14ac:dyDescent="0.2">
      <c r="B36" s="63"/>
      <c r="C36" s="38"/>
      <c r="D36" s="134"/>
      <c r="E36" s="74"/>
      <c r="F36" s="74"/>
      <c r="G36" s="40"/>
      <c r="H36" s="159"/>
    </row>
    <row r="37" spans="2:10" ht="13.5" thickBot="1" x14ac:dyDescent="0.25">
      <c r="B37" s="158"/>
      <c r="C37" s="42"/>
      <c r="D37" s="82"/>
      <c r="E37" s="76"/>
      <c r="F37" s="76"/>
      <c r="G37" s="34"/>
      <c r="H37" s="83"/>
      <c r="J37" s="36"/>
    </row>
    <row r="38" spans="2:10" ht="13.5" thickBot="1" x14ac:dyDescent="0.25">
      <c r="B38" s="160"/>
      <c r="C38" s="47" t="s">
        <v>17</v>
      </c>
      <c r="D38" s="48"/>
      <c r="E38" s="49"/>
      <c r="F38" s="49"/>
      <c r="G38" s="51" t="s">
        <v>15</v>
      </c>
      <c r="H38" s="10">
        <f>SUM(H30:H37)</f>
        <v>0</v>
      </c>
    </row>
    <row r="39" spans="2:10" ht="13.5" thickBot="1" x14ac:dyDescent="0.25">
      <c r="B39" s="160"/>
      <c r="C39" s="42"/>
      <c r="D39" s="43"/>
      <c r="E39" s="44"/>
      <c r="F39" s="44"/>
      <c r="G39" s="44"/>
      <c r="H39" s="46"/>
    </row>
    <row r="40" spans="2:10" ht="13.5" thickBot="1" x14ac:dyDescent="0.25">
      <c r="B40" s="161"/>
      <c r="C40" s="22" t="s">
        <v>18</v>
      </c>
      <c r="D40" s="94"/>
      <c r="E40" s="57"/>
      <c r="F40" s="57"/>
      <c r="G40" s="57"/>
      <c r="H40" s="95"/>
    </row>
    <row r="41" spans="2:10" ht="165.75" x14ac:dyDescent="0.2">
      <c r="B41" s="377" t="str">
        <f>'ANAS 2015'!B18</f>
        <v xml:space="preserve">SIC.04.03.005 </v>
      </c>
      <c r="C41" s="37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379" t="str">
        <f>'ANAS 2015'!D18</f>
        <v xml:space="preserve">cad </v>
      </c>
      <c r="E41" s="398">
        <v>14</v>
      </c>
      <c r="F41" s="398">
        <f>'ANAS 2015'!E18</f>
        <v>0.4</v>
      </c>
      <c r="G41" s="399">
        <f t="shared" ref="G41" si="0">E41/$G$15</f>
        <v>14</v>
      </c>
      <c r="H41" s="400">
        <f t="shared" ref="H41" si="1">G41*F41</f>
        <v>5.6000000000000005</v>
      </c>
      <c r="J41" s="36"/>
    </row>
    <row r="42" spans="2:10" ht="153" x14ac:dyDescent="0.2">
      <c r="B42" s="459" t="str">
        <f>'ANAS 2015'!B20</f>
        <v xml:space="preserve">SIC.04.04.001 </v>
      </c>
      <c r="C42"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78" t="str">
        <f>'ANAS 2015'!D20</f>
        <v xml:space="preserve">cad </v>
      </c>
      <c r="E42" s="403">
        <v>6</v>
      </c>
      <c r="F42" s="404">
        <f>'ANAS 2015'!E20</f>
        <v>0.85</v>
      </c>
      <c r="G42" s="405">
        <f>E42/$G$15</f>
        <v>6</v>
      </c>
      <c r="H42" s="406">
        <f>G42*F42</f>
        <v>5.0999999999999996</v>
      </c>
      <c r="J42" s="36"/>
    </row>
    <row r="43" spans="2:10" ht="153.75" thickBot="1" x14ac:dyDescent="0.25">
      <c r="B43" s="459" t="str">
        <f>'ANAS 2015'!B19</f>
        <v xml:space="preserve">SIC.04.03.015 </v>
      </c>
      <c r="C43"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378" t="str">
        <f>'ANAS 2015'!D19</f>
        <v xml:space="preserve">cad </v>
      </c>
      <c r="E43" s="403">
        <v>10</v>
      </c>
      <c r="F43" s="403">
        <f>'ANAS 2015'!E19</f>
        <v>0.25</v>
      </c>
      <c r="G43" s="405">
        <f>E43/$G$15</f>
        <v>10</v>
      </c>
      <c r="H43" s="406">
        <f>G43*F43</f>
        <v>2.5</v>
      </c>
      <c r="J43" s="36"/>
    </row>
    <row r="44" spans="2:10" ht="13.5" thickBot="1" x14ac:dyDescent="0.25">
      <c r="B44" s="160"/>
      <c r="C44" s="47" t="s">
        <v>22</v>
      </c>
      <c r="D44" s="48"/>
      <c r="E44" s="49"/>
      <c r="F44" s="49"/>
      <c r="G44" s="51" t="s">
        <v>15</v>
      </c>
      <c r="H44" s="10">
        <f>SUM(H41:H43)</f>
        <v>13.2</v>
      </c>
    </row>
    <row r="45" spans="2:10" ht="13.5" thickBot="1" x14ac:dyDescent="0.25">
      <c r="C45" s="64"/>
      <c r="D45" s="65"/>
      <c r="E45" s="66"/>
      <c r="F45" s="66"/>
      <c r="G45" s="67"/>
      <c r="H45" s="67"/>
    </row>
    <row r="46" spans="2:10" ht="13.5" thickBot="1" x14ac:dyDescent="0.25">
      <c r="C46" s="68"/>
      <c r="D46" s="68"/>
      <c r="E46" s="68"/>
      <c r="F46" s="68" t="s">
        <v>23</v>
      </c>
      <c r="G46" s="69" t="s">
        <v>31</v>
      </c>
      <c r="H46" s="10">
        <f>H44+H38+H27</f>
        <v>13.2</v>
      </c>
    </row>
    <row r="51" spans="3:3" ht="51" x14ac:dyDescent="0.2">
      <c r="C51" s="153" t="s">
        <v>242</v>
      </c>
    </row>
  </sheetData>
  <mergeCells count="2">
    <mergeCell ref="B2:B3"/>
    <mergeCell ref="C2:F13"/>
  </mergeCells>
  <pageMargins left="0.7" right="0.7" top="0.75" bottom="0.75" header="0.3" footer="0.3"/>
  <pageSetup paperSize="9" scale="58"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6"/>
  <sheetViews>
    <sheetView view="pageBreakPreview" topLeftCell="A16" zoomScale="85" zoomScaleNormal="85" zoomScaleSheetLayoutView="85" workbookViewId="0">
      <selection activeCell="C49" sqref="C49"/>
    </sheetView>
  </sheetViews>
  <sheetFormatPr defaultRowHeight="15" x14ac:dyDescent="0.25"/>
  <cols>
    <col min="1" max="1" width="3.7109375" style="1" customWidth="1"/>
    <col min="2" max="2" width="18.5703125" style="153" bestFit="1" customWidth="1"/>
    <col min="3" max="3" width="80.7109375" style="1" customWidth="1"/>
    <col min="4" max="4" width="8.7109375" style="5" customWidth="1"/>
    <col min="5" max="5" width="8.7109375" style="118" customWidth="1"/>
    <col min="6" max="8" width="10.7109375" style="118"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40" t="s">
        <v>228</v>
      </c>
      <c r="C2" s="642" t="s">
        <v>243</v>
      </c>
      <c r="D2" s="632"/>
      <c r="E2" s="632"/>
      <c r="F2" s="633"/>
      <c r="G2" s="480"/>
      <c r="H2" s="394"/>
    </row>
    <row r="3" spans="2:8" ht="15.75" customHeight="1" thickBot="1" x14ac:dyDescent="0.25">
      <c r="B3" s="641"/>
      <c r="C3" s="634"/>
      <c r="D3" s="635"/>
      <c r="E3" s="635"/>
      <c r="F3" s="636"/>
      <c r="G3" s="480"/>
      <c r="H3" s="394"/>
    </row>
    <row r="4" spans="2:8" ht="15.75" customHeight="1" x14ac:dyDescent="0.2">
      <c r="C4" s="634"/>
      <c r="D4" s="635"/>
      <c r="E4" s="635"/>
      <c r="F4" s="636"/>
      <c r="G4" s="480"/>
      <c r="H4" s="394"/>
    </row>
    <row r="5" spans="2:8" ht="15.75" customHeight="1" x14ac:dyDescent="0.2">
      <c r="C5" s="634"/>
      <c r="D5" s="635"/>
      <c r="E5" s="635"/>
      <c r="F5" s="636"/>
      <c r="G5" s="480"/>
      <c r="H5" s="394"/>
    </row>
    <row r="6" spans="2:8" ht="15.75" customHeight="1" x14ac:dyDescent="0.2">
      <c r="C6" s="634"/>
      <c r="D6" s="635"/>
      <c r="E6" s="635"/>
      <c r="F6" s="636"/>
      <c r="G6" s="480"/>
      <c r="H6" s="394"/>
    </row>
    <row r="7" spans="2:8" ht="15.75" customHeight="1" x14ac:dyDescent="0.2">
      <c r="C7" s="634"/>
      <c r="D7" s="635"/>
      <c r="E7" s="635"/>
      <c r="F7" s="636"/>
      <c r="G7" s="480"/>
      <c r="H7" s="394"/>
    </row>
    <row r="8" spans="2:8" ht="15.75" customHeight="1" x14ac:dyDescent="0.2">
      <c r="C8" s="634"/>
      <c r="D8" s="635"/>
      <c r="E8" s="635"/>
      <c r="F8" s="636"/>
      <c r="G8" s="480"/>
      <c r="H8" s="394"/>
    </row>
    <row r="9" spans="2:8" ht="15.75" customHeight="1" x14ac:dyDescent="0.2">
      <c r="C9" s="634"/>
      <c r="D9" s="635"/>
      <c r="E9" s="635"/>
      <c r="F9" s="636"/>
      <c r="G9" s="480"/>
      <c r="H9" s="394"/>
    </row>
    <row r="10" spans="2:8" ht="15.75" customHeight="1" x14ac:dyDescent="0.2">
      <c r="C10" s="634"/>
      <c r="D10" s="635"/>
      <c r="E10" s="635"/>
      <c r="F10" s="636"/>
      <c r="G10" s="480"/>
      <c r="H10" s="394"/>
    </row>
    <row r="11" spans="2:8" ht="15.75" customHeight="1" x14ac:dyDescent="0.2">
      <c r="C11" s="634"/>
      <c r="D11" s="635"/>
      <c r="E11" s="635"/>
      <c r="F11" s="636"/>
      <c r="G11" s="480"/>
      <c r="H11" s="394"/>
    </row>
    <row r="12" spans="2:8" ht="15.75" customHeight="1" x14ac:dyDescent="0.2">
      <c r="C12" s="634"/>
      <c r="D12" s="635"/>
      <c r="E12" s="635"/>
      <c r="F12" s="636"/>
      <c r="G12" s="480"/>
      <c r="H12" s="394"/>
    </row>
    <row r="13" spans="2:8" ht="15.75" customHeight="1" x14ac:dyDescent="0.2">
      <c r="C13" s="637"/>
      <c r="D13" s="638"/>
      <c r="E13" s="638"/>
      <c r="F13" s="639"/>
      <c r="G13" s="480"/>
      <c r="H13" s="394"/>
    </row>
    <row r="14" spans="2:8" ht="15.75" thickBot="1" x14ac:dyDescent="0.3"/>
    <row r="15" spans="2:8" s="6" customFormat="1" ht="13.5" thickBot="1" x14ac:dyDescent="0.25">
      <c r="B15" s="154"/>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19"/>
      <c r="G20" s="19"/>
      <c r="H20" s="19"/>
    </row>
    <row r="21" spans="2:13" s="16" customFormat="1" ht="13.5" thickBot="1" x14ac:dyDescent="0.25">
      <c r="B21" s="166"/>
      <c r="C21" s="22" t="s">
        <v>13</v>
      </c>
      <c r="D21" s="23"/>
      <c r="E21" s="24"/>
      <c r="F21" s="24"/>
      <c r="G21" s="24"/>
      <c r="H21" s="26"/>
    </row>
    <row r="22" spans="2:13" s="223" customFormat="1" x14ac:dyDescent="0.25">
      <c r="B22" s="58"/>
      <c r="C22" s="222"/>
      <c r="D22" s="188"/>
      <c r="E22" s="189"/>
      <c r="F22" s="189"/>
      <c r="G22" s="124"/>
      <c r="H22" s="125"/>
    </row>
    <row r="23" spans="2:13" s="223" customFormat="1" ht="51" x14ac:dyDescent="0.2">
      <c r="B23" s="377" t="str">
        <f>'ANAS 2015'!B24</f>
        <v>L.01.001.b</v>
      </c>
      <c r="C23" s="377" t="str">
        <f>'ANAS 2015'!C24</f>
        <v>NOLO DI AUTOCARRO PER LAVORO DIURNO
funzionante compreso conducente, carburante e lubrificante per prestazioni di lavoro diurno
Per ogni ora di lavoro.
DELLA PORTATA FINO DA QL 41 A 60QL</v>
      </c>
      <c r="D23" s="418" t="str">
        <f>'ANAS 2015'!D24</f>
        <v>h</v>
      </c>
      <c r="E23" s="398">
        <v>1</v>
      </c>
      <c r="F23" s="388">
        <f>'ANAS 2015'!E24</f>
        <v>75.648979999999995</v>
      </c>
      <c r="G23" s="419">
        <f>E23/$G$15</f>
        <v>1</v>
      </c>
      <c r="H23" s="420">
        <f>G23*F23</f>
        <v>75.648979999999995</v>
      </c>
      <c r="I23" s="478"/>
      <c r="J23" s="36"/>
      <c r="K23" s="16"/>
      <c r="L23" s="225"/>
      <c r="M23" s="225"/>
    </row>
    <row r="24" spans="2:13" ht="13.5" thickBot="1" x14ac:dyDescent="0.25">
      <c r="B24" s="409"/>
      <c r="C24" s="410"/>
      <c r="D24" s="411"/>
      <c r="E24" s="421"/>
      <c r="F24" s="421"/>
      <c r="G24" s="421"/>
      <c r="H24" s="422"/>
    </row>
    <row r="25" spans="2:13" ht="13.5" thickBot="1" x14ac:dyDescent="0.25">
      <c r="B25" s="412"/>
      <c r="C25" s="47" t="s">
        <v>14</v>
      </c>
      <c r="D25" s="413"/>
      <c r="E25" s="423"/>
      <c r="F25" s="423"/>
      <c r="G25" s="51" t="s">
        <v>15</v>
      </c>
      <c r="H25" s="10">
        <f>SUM(H22:H24)</f>
        <v>75.648979999999995</v>
      </c>
    </row>
    <row r="26" spans="2:13" ht="13.5" thickBot="1" x14ac:dyDescent="0.25">
      <c r="B26" s="412"/>
      <c r="C26" s="410"/>
      <c r="D26" s="414"/>
      <c r="E26" s="424"/>
      <c r="F26" s="424"/>
      <c r="G26" s="424"/>
      <c r="H26" s="425"/>
    </row>
    <row r="27" spans="2:13" ht="13.5" thickBot="1" x14ac:dyDescent="0.25">
      <c r="B27" s="415"/>
      <c r="C27" s="22" t="s">
        <v>16</v>
      </c>
      <c r="D27" s="414"/>
      <c r="E27" s="424"/>
      <c r="F27" s="424"/>
      <c r="G27" s="424"/>
      <c r="H27" s="425"/>
    </row>
    <row r="28" spans="2:13" ht="12.75" x14ac:dyDescent="0.2">
      <c r="B28" s="427"/>
      <c r="C28" s="428"/>
      <c r="D28" s="429"/>
      <c r="E28" s="430"/>
      <c r="F28" s="430"/>
      <c r="G28" s="430"/>
      <c r="H28" s="431"/>
    </row>
    <row r="29" spans="2:13" ht="12.75" x14ac:dyDescent="0.2">
      <c r="B29" s="479"/>
      <c r="C29" s="416" t="s">
        <v>244</v>
      </c>
      <c r="D29" s="379"/>
      <c r="E29" s="404"/>
      <c r="F29" s="404"/>
      <c r="G29" s="404"/>
      <c r="H29" s="426"/>
    </row>
    <row r="30" spans="2:13" ht="12.75" x14ac:dyDescent="0.2">
      <c r="B30" s="402" t="str">
        <f>'ANAS 2015'!B23</f>
        <v>CE.1.05</v>
      </c>
      <c r="C30" s="417" t="str">
        <f>'ANAS 2015'!C23</f>
        <v>Guardiania (turni 8 ore)</v>
      </c>
      <c r="D30" s="379" t="str">
        <f>'ANAS 2015'!D23</f>
        <v>h</v>
      </c>
      <c r="E30" s="404">
        <f>0.5*2</f>
        <v>1</v>
      </c>
      <c r="F30" s="403">
        <f>'ANAS 2015'!E23</f>
        <v>23.480270000000001</v>
      </c>
      <c r="G30" s="419">
        <f>E30/$G$15</f>
        <v>1</v>
      </c>
      <c r="H30" s="420">
        <f>G30*F30</f>
        <v>23.480270000000001</v>
      </c>
    </row>
    <row r="31" spans="2:13" ht="12.75" x14ac:dyDescent="0.2">
      <c r="B31" s="402"/>
      <c r="C31" s="417"/>
      <c r="D31" s="378"/>
      <c r="E31" s="403"/>
      <c r="F31" s="403"/>
      <c r="G31" s="419"/>
      <c r="H31" s="420"/>
    </row>
    <row r="32" spans="2:13" ht="12.75" x14ac:dyDescent="0.2">
      <c r="B32" s="402"/>
      <c r="C32" s="417" t="s">
        <v>245</v>
      </c>
      <c r="D32" s="378"/>
      <c r="E32" s="403"/>
      <c r="F32" s="388"/>
      <c r="G32" s="403"/>
      <c r="H32" s="420"/>
    </row>
    <row r="33" spans="2:10" ht="12.75" x14ac:dyDescent="0.2">
      <c r="B33" s="402" t="str">
        <f>'ANAS 2015'!B23</f>
        <v>CE.1.05</v>
      </c>
      <c r="C33" s="417" t="str">
        <f>'ANAS 2015'!C23</f>
        <v>Guardiania (turni 8 ore)</v>
      </c>
      <c r="D33" s="378" t="str">
        <f>'ANAS 2015'!D23</f>
        <v>h</v>
      </c>
      <c r="E33" s="403">
        <f>0.5*2</f>
        <v>1</v>
      </c>
      <c r="F33" s="403">
        <f>'ANAS 2015'!E23</f>
        <v>23.480270000000001</v>
      </c>
      <c r="G33" s="419">
        <f>E33/$G$15</f>
        <v>1</v>
      </c>
      <c r="H33" s="420">
        <f>G33*F33</f>
        <v>23.480270000000001</v>
      </c>
    </row>
    <row r="34" spans="2:10" ht="15.75" thickBot="1" x14ac:dyDescent="0.3">
      <c r="B34" s="167"/>
      <c r="C34" s="42"/>
      <c r="D34" s="82"/>
      <c r="E34" s="148"/>
      <c r="F34" s="148"/>
      <c r="G34" s="130"/>
      <c r="H34" s="149"/>
      <c r="J34" s="36"/>
    </row>
    <row r="35" spans="2:10" ht="15.75" thickBot="1" x14ac:dyDescent="0.3">
      <c r="B35" s="168"/>
      <c r="C35" s="47" t="s">
        <v>17</v>
      </c>
      <c r="D35" s="48"/>
      <c r="E35" s="138"/>
      <c r="F35" s="138"/>
      <c r="G35" s="51" t="s">
        <v>15</v>
      </c>
      <c r="H35" s="10">
        <f>SUM(H29:H34)</f>
        <v>46.960540000000002</v>
      </c>
    </row>
    <row r="36" spans="2:10" ht="15.75" thickBot="1" x14ac:dyDescent="0.3">
      <c r="B36" s="168"/>
      <c r="C36" s="42"/>
      <c r="D36" s="43"/>
      <c r="E36" s="139"/>
      <c r="F36" s="139"/>
      <c r="G36" s="139"/>
      <c r="H36" s="140"/>
    </row>
    <row r="37" spans="2:10" ht="15.75" thickBot="1" x14ac:dyDescent="0.3">
      <c r="B37" s="169"/>
      <c r="C37" s="22" t="s">
        <v>18</v>
      </c>
      <c r="D37" s="43"/>
      <c r="E37" s="139"/>
      <c r="F37" s="139"/>
      <c r="G37" s="170"/>
      <c r="H37" s="140"/>
    </row>
    <row r="38" spans="2:10" x14ac:dyDescent="0.25">
      <c r="B38" s="58"/>
      <c r="C38" s="171"/>
      <c r="D38" s="77"/>
      <c r="E38" s="124"/>
      <c r="F38" s="124"/>
      <c r="G38" s="172">
        <f>E38/$G$15</f>
        <v>0</v>
      </c>
      <c r="H38" s="125">
        <f>G38*F38</f>
        <v>0</v>
      </c>
      <c r="J38" s="36"/>
    </row>
    <row r="39" spans="2:10" x14ac:dyDescent="0.25">
      <c r="B39" s="30"/>
      <c r="C39" s="38"/>
      <c r="D39" s="54"/>
      <c r="E39" s="132"/>
      <c r="F39" s="132"/>
      <c r="G39" s="130"/>
      <c r="H39" s="131"/>
      <c r="J39" s="36"/>
    </row>
    <row r="40" spans="2:10" x14ac:dyDescent="0.25">
      <c r="B40" s="30"/>
      <c r="C40" s="38"/>
      <c r="D40" s="54"/>
      <c r="E40" s="132"/>
      <c r="F40" s="132"/>
      <c r="G40" s="130"/>
      <c r="H40" s="131"/>
      <c r="J40" s="36"/>
    </row>
    <row r="41" spans="2:10" x14ac:dyDescent="0.25">
      <c r="B41" s="30"/>
      <c r="C41" s="38"/>
      <c r="D41" s="54"/>
      <c r="E41" s="132"/>
      <c r="F41" s="132"/>
      <c r="G41" s="130"/>
      <c r="H41" s="131"/>
      <c r="J41" s="36"/>
    </row>
    <row r="42" spans="2:10" x14ac:dyDescent="0.25">
      <c r="B42" s="30"/>
      <c r="C42" s="38"/>
      <c r="D42" s="54"/>
      <c r="E42" s="132"/>
      <c r="F42" s="132"/>
      <c r="G42" s="130"/>
      <c r="H42" s="131"/>
      <c r="J42" s="36"/>
    </row>
    <row r="43" spans="2:10" x14ac:dyDescent="0.25">
      <c r="B43" s="30"/>
      <c r="C43" s="38"/>
      <c r="D43" s="54"/>
      <c r="E43" s="132"/>
      <c r="F43" s="132"/>
      <c r="G43" s="130"/>
      <c r="H43" s="131"/>
      <c r="J43" s="36"/>
    </row>
    <row r="44" spans="2:10" x14ac:dyDescent="0.25">
      <c r="B44" s="30"/>
      <c r="C44" s="38"/>
      <c r="D44" s="54"/>
      <c r="E44" s="132"/>
      <c r="F44" s="132"/>
      <c r="G44" s="130"/>
      <c r="H44" s="131"/>
      <c r="J44" s="36"/>
    </row>
    <row r="45" spans="2:10" x14ac:dyDescent="0.25">
      <c r="B45" s="30"/>
      <c r="C45" s="38"/>
      <c r="D45" s="54"/>
      <c r="E45" s="132"/>
      <c r="F45" s="132"/>
      <c r="G45" s="130"/>
      <c r="H45" s="131"/>
      <c r="J45" s="36"/>
    </row>
    <row r="46" spans="2:10" x14ac:dyDescent="0.25">
      <c r="B46" s="30"/>
      <c r="C46" s="38"/>
      <c r="D46" s="54"/>
      <c r="E46" s="132"/>
      <c r="F46" s="132"/>
      <c r="G46" s="130"/>
      <c r="H46" s="131"/>
      <c r="J46" s="36"/>
    </row>
    <row r="47" spans="2:10" x14ac:dyDescent="0.25">
      <c r="B47" s="30"/>
      <c r="C47" s="38"/>
      <c r="D47" s="54"/>
      <c r="E47" s="132"/>
      <c r="F47" s="132"/>
      <c r="G47" s="130"/>
      <c r="H47" s="131"/>
      <c r="J47" s="36"/>
    </row>
    <row r="48" spans="2:10" x14ac:dyDescent="0.25">
      <c r="B48" s="30"/>
      <c r="C48" s="38"/>
      <c r="D48" s="54"/>
      <c r="E48" s="132"/>
      <c r="F48" s="132"/>
      <c r="G48" s="130"/>
      <c r="H48" s="131"/>
      <c r="J48" s="36"/>
    </row>
    <row r="49" spans="2:10" ht="15.75" thickBot="1" x14ac:dyDescent="0.3">
      <c r="B49" s="30"/>
      <c r="C49" s="38"/>
      <c r="D49" s="54"/>
      <c r="E49" s="132"/>
      <c r="F49" s="132"/>
      <c r="G49" s="130"/>
      <c r="H49" s="131"/>
      <c r="J49" s="36"/>
    </row>
    <row r="50" spans="2:10" ht="15.75" thickBot="1" x14ac:dyDescent="0.3">
      <c r="B50" s="513"/>
      <c r="C50" s="514" t="s">
        <v>301</v>
      </c>
      <c r="D50" s="54"/>
      <c r="E50" s="132"/>
      <c r="F50" s="132"/>
      <c r="G50" s="130"/>
      <c r="H50" s="131"/>
      <c r="J50" s="36"/>
    </row>
    <row r="51" spans="2:10" ht="51" x14ac:dyDescent="0.25">
      <c r="B51" s="515"/>
      <c r="C51" s="377" t="s">
        <v>302</v>
      </c>
      <c r="D51" s="54"/>
      <c r="E51" s="132"/>
      <c r="F51" s="132"/>
      <c r="G51" s="130"/>
      <c r="H51" s="131"/>
      <c r="J51" s="36"/>
    </row>
    <row r="52" spans="2:10" ht="15.75" thickBot="1" x14ac:dyDescent="0.3">
      <c r="B52" s="167"/>
      <c r="C52" s="81"/>
      <c r="D52" s="82"/>
      <c r="E52" s="148"/>
      <c r="F52" s="148"/>
      <c r="G52" s="148"/>
      <c r="H52" s="149"/>
    </row>
    <row r="53" spans="2:10" ht="15.75" thickBot="1" x14ac:dyDescent="0.3">
      <c r="B53" s="168"/>
      <c r="C53" s="47" t="s">
        <v>22</v>
      </c>
      <c r="D53" s="48"/>
      <c r="E53" s="138"/>
      <c r="F53" s="138"/>
      <c r="G53" s="51" t="s">
        <v>15</v>
      </c>
      <c r="H53" s="10">
        <f>SUM(H38:H52)</f>
        <v>0</v>
      </c>
    </row>
    <row r="54" spans="2:10" ht="15.75" thickBot="1" x14ac:dyDescent="0.3">
      <c r="B54" s="173"/>
      <c r="C54" s="64"/>
      <c r="D54" s="65"/>
      <c r="E54" s="150"/>
      <c r="F54" s="150"/>
      <c r="G54" s="151"/>
      <c r="H54" s="151"/>
    </row>
    <row r="55" spans="2:10" ht="13.5" thickBot="1" x14ac:dyDescent="0.25">
      <c r="B55" s="173"/>
      <c r="C55" s="68"/>
      <c r="D55" s="68"/>
      <c r="E55" s="68"/>
      <c r="F55" s="68" t="s">
        <v>23</v>
      </c>
      <c r="G55" s="69" t="s">
        <v>15</v>
      </c>
      <c r="H55" s="10">
        <f>H53+H35+H25</f>
        <v>122.60952</v>
      </c>
    </row>
    <row r="56" spans="2:10" x14ac:dyDescent="0.25">
      <c r="B56" s="173"/>
    </row>
  </sheetData>
  <mergeCells count="2">
    <mergeCell ref="B2:B3"/>
    <mergeCell ref="C2:F13"/>
  </mergeCells>
  <pageMargins left="0.7" right="0.7" top="0.75" bottom="0.75" header="0.3" footer="0.3"/>
  <pageSetup paperSize="9" scale="58"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O53"/>
  <sheetViews>
    <sheetView view="pageBreakPreview" topLeftCell="A43" zoomScale="85" zoomScaleNormal="85" zoomScaleSheetLayoutView="85" workbookViewId="0">
      <selection activeCell="E45" sqref="E45"/>
    </sheetView>
  </sheetViews>
  <sheetFormatPr defaultRowHeight="15" x14ac:dyDescent="0.25"/>
  <cols>
    <col min="1" max="1" width="3.7109375" style="1" customWidth="1"/>
    <col min="2" max="2" width="18.5703125" style="117" customWidth="1"/>
    <col min="3" max="3" width="80.7109375" style="1" customWidth="1"/>
    <col min="4" max="4" width="8.7109375" style="5" customWidth="1"/>
    <col min="5" max="5" width="8.7109375" style="118" customWidth="1"/>
    <col min="6" max="10" width="10.7109375" style="118"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628" t="s">
        <v>229</v>
      </c>
      <c r="C2" s="631" t="s">
        <v>271</v>
      </c>
      <c r="D2" s="632"/>
      <c r="E2" s="632"/>
      <c r="F2" s="645"/>
      <c r="G2" s="484"/>
      <c r="H2" s="484"/>
      <c r="I2" s="484"/>
      <c r="J2" s="484"/>
    </row>
    <row r="3" spans="2:10" ht="15.75" customHeight="1" thickBot="1" x14ac:dyDescent="0.25">
      <c r="B3" s="629"/>
      <c r="C3" s="634"/>
      <c r="D3" s="635"/>
      <c r="E3" s="635"/>
      <c r="F3" s="646"/>
      <c r="G3" s="484"/>
      <c r="H3" s="484"/>
      <c r="I3" s="484"/>
      <c r="J3" s="484"/>
    </row>
    <row r="4" spans="2:10" ht="15.75" customHeight="1" x14ac:dyDescent="0.2">
      <c r="C4" s="634"/>
      <c r="D4" s="635"/>
      <c r="E4" s="635"/>
      <c r="F4" s="646"/>
      <c r="G4" s="484"/>
      <c r="H4" s="484"/>
      <c r="I4" s="484"/>
      <c r="J4" s="484"/>
    </row>
    <row r="5" spans="2:10" ht="15.75" customHeight="1" x14ac:dyDescent="0.2">
      <c r="C5" s="634"/>
      <c r="D5" s="635"/>
      <c r="E5" s="635"/>
      <c r="F5" s="646"/>
      <c r="G5" s="484"/>
      <c r="H5" s="484"/>
      <c r="I5" s="484"/>
      <c r="J5" s="484"/>
    </row>
    <row r="6" spans="2:10" ht="15.75" customHeight="1" x14ac:dyDescent="0.2">
      <c r="C6" s="634"/>
      <c r="D6" s="635"/>
      <c r="E6" s="635"/>
      <c r="F6" s="646"/>
      <c r="G6" s="484"/>
      <c r="H6" s="484"/>
      <c r="I6" s="484"/>
      <c r="J6" s="484"/>
    </row>
    <row r="7" spans="2:10" ht="15.75" customHeight="1" x14ac:dyDescent="0.2">
      <c r="C7" s="634"/>
      <c r="D7" s="635"/>
      <c r="E7" s="635"/>
      <c r="F7" s="646"/>
      <c r="G7" s="484"/>
      <c r="H7" s="484"/>
      <c r="I7" s="484"/>
      <c r="J7" s="484"/>
    </row>
    <row r="8" spans="2:10" ht="15.75" customHeight="1" x14ac:dyDescent="0.2">
      <c r="C8" s="634"/>
      <c r="D8" s="635"/>
      <c r="E8" s="635"/>
      <c r="F8" s="646"/>
      <c r="G8" s="484"/>
      <c r="H8" s="484"/>
      <c r="I8" s="484"/>
      <c r="J8" s="484"/>
    </row>
    <row r="9" spans="2:10" ht="15.75" customHeight="1" x14ac:dyDescent="0.2">
      <c r="C9" s="634"/>
      <c r="D9" s="635"/>
      <c r="E9" s="635"/>
      <c r="F9" s="646"/>
      <c r="G9" s="484"/>
      <c r="H9" s="484"/>
      <c r="I9" s="484"/>
      <c r="J9" s="484"/>
    </row>
    <row r="10" spans="2:10" ht="15.75" customHeight="1" x14ac:dyDescent="0.2">
      <c r="C10" s="634"/>
      <c r="D10" s="635"/>
      <c r="E10" s="635"/>
      <c r="F10" s="646"/>
      <c r="G10" s="484"/>
      <c r="H10" s="484"/>
      <c r="I10" s="484"/>
      <c r="J10" s="484"/>
    </row>
    <row r="11" spans="2:10" ht="15.75" customHeight="1" x14ac:dyDescent="0.2">
      <c r="C11" s="634"/>
      <c r="D11" s="635"/>
      <c r="E11" s="635"/>
      <c r="F11" s="646"/>
      <c r="G11" s="484"/>
      <c r="H11" s="484"/>
      <c r="I11" s="484"/>
      <c r="J11" s="484"/>
    </row>
    <row r="12" spans="2:10" ht="15.75" customHeight="1" x14ac:dyDescent="0.2">
      <c r="C12" s="634"/>
      <c r="D12" s="635"/>
      <c r="E12" s="635"/>
      <c r="F12" s="646"/>
      <c r="G12" s="484"/>
      <c r="H12" s="484"/>
      <c r="I12" s="484"/>
      <c r="J12" s="484"/>
    </row>
    <row r="13" spans="2:10" ht="15.75" customHeight="1" x14ac:dyDescent="0.2">
      <c r="C13" s="637"/>
      <c r="D13" s="638"/>
      <c r="E13" s="638"/>
      <c r="F13" s="647"/>
      <c r="G13" s="484"/>
      <c r="H13" s="484"/>
      <c r="I13" s="484"/>
      <c r="J13" s="484"/>
    </row>
    <row r="14" spans="2:10" ht="15.75" thickBot="1" x14ac:dyDescent="0.3"/>
    <row r="15" spans="2:10" s="6" customFormat="1" ht="13.5" thickBot="1" x14ac:dyDescent="0.25">
      <c r="B15" s="119"/>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20" t="s">
        <v>9</v>
      </c>
      <c r="C20" s="18"/>
      <c r="D20" s="18"/>
      <c r="E20" s="19"/>
      <c r="F20" s="20" t="s">
        <v>10</v>
      </c>
      <c r="G20" s="20" t="s">
        <v>11</v>
      </c>
      <c r="H20" s="21" t="s">
        <v>12</v>
      </c>
      <c r="I20" s="19"/>
      <c r="J20" s="19"/>
    </row>
    <row r="21" spans="2:15" s="16" customFormat="1" ht="13.5" thickBot="1" x14ac:dyDescent="0.25">
      <c r="B21" s="121"/>
      <c r="C21" s="22" t="s">
        <v>13</v>
      </c>
      <c r="D21" s="23"/>
      <c r="E21" s="24"/>
      <c r="F21" s="25"/>
      <c r="G21" s="25"/>
      <c r="H21" s="24"/>
      <c r="I21" s="24"/>
      <c r="J21" s="26"/>
    </row>
    <row r="22" spans="2:15" s="223" customFormat="1" x14ac:dyDescent="0.25">
      <c r="B22" s="122"/>
      <c r="C22" s="222"/>
      <c r="D22" s="188"/>
      <c r="E22" s="189"/>
      <c r="F22" s="28"/>
      <c r="G22" s="28"/>
      <c r="H22" s="189"/>
      <c r="I22" s="124"/>
      <c r="J22" s="125"/>
    </row>
    <row r="23" spans="2:15" s="228" customFormat="1" x14ac:dyDescent="0.25">
      <c r="B23" s="80"/>
      <c r="C23" s="227"/>
      <c r="D23" s="126"/>
      <c r="E23" s="192"/>
      <c r="F23" s="33"/>
      <c r="G23" s="33"/>
      <c r="H23" s="192"/>
      <c r="I23" s="127"/>
      <c r="J23" s="128"/>
      <c r="L23" s="87"/>
      <c r="M23" s="88"/>
      <c r="N23" s="221"/>
      <c r="O23" s="221"/>
    </row>
    <row r="24" spans="2:15" x14ac:dyDescent="0.25">
      <c r="B24" s="80"/>
      <c r="C24" s="224"/>
      <c r="D24" s="129"/>
      <c r="E24" s="198"/>
      <c r="F24" s="39"/>
      <c r="G24" s="39"/>
      <c r="H24" s="198"/>
      <c r="I24" s="130"/>
      <c r="J24" s="131"/>
      <c r="L24" s="36"/>
    </row>
    <row r="25" spans="2:15" x14ac:dyDescent="0.25">
      <c r="B25" s="80"/>
      <c r="C25" s="38"/>
      <c r="D25" s="129"/>
      <c r="E25" s="132"/>
      <c r="F25" s="41"/>
      <c r="G25" s="41"/>
      <c r="H25" s="132"/>
      <c r="I25" s="130"/>
      <c r="J25" s="131"/>
      <c r="L25" s="36"/>
    </row>
    <row r="26" spans="2:15" ht="15.75" thickBot="1" x14ac:dyDescent="0.3">
      <c r="B26" s="133"/>
      <c r="C26" s="42"/>
      <c r="D26" s="134"/>
      <c r="E26" s="135"/>
      <c r="F26" s="45"/>
      <c r="G26" s="45"/>
      <c r="H26" s="135"/>
      <c r="I26" s="135"/>
      <c r="J26" s="136"/>
    </row>
    <row r="27" spans="2:15" ht="15.75" thickBot="1" x14ac:dyDescent="0.3">
      <c r="B27" s="137"/>
      <c r="C27" s="47" t="s">
        <v>14</v>
      </c>
      <c r="D27" s="48"/>
      <c r="E27" s="138"/>
      <c r="F27" s="50"/>
      <c r="G27" s="50"/>
      <c r="H27" s="138"/>
      <c r="I27" s="51" t="s">
        <v>15</v>
      </c>
      <c r="J27" s="10">
        <f>SUM(J22:J26)</f>
        <v>0</v>
      </c>
    </row>
    <row r="28" spans="2:15" ht="15.75" thickBot="1" x14ac:dyDescent="0.3">
      <c r="B28" s="137"/>
      <c r="C28" s="42"/>
      <c r="D28" s="43"/>
      <c r="E28" s="139"/>
      <c r="F28" s="52"/>
      <c r="G28" s="52"/>
      <c r="H28" s="139"/>
      <c r="I28" s="139"/>
      <c r="J28" s="140"/>
    </row>
    <row r="29" spans="2:15" ht="15.75" thickBot="1" x14ac:dyDescent="0.3">
      <c r="B29" s="141"/>
      <c r="C29" s="22" t="s">
        <v>16</v>
      </c>
      <c r="D29" s="43"/>
      <c r="E29" s="139"/>
      <c r="F29" s="52"/>
      <c r="G29" s="52"/>
      <c r="H29" s="139"/>
      <c r="I29" s="139"/>
      <c r="J29" s="140"/>
    </row>
    <row r="30" spans="2:15" s="91" customFormat="1" x14ac:dyDescent="0.25">
      <c r="B30" s="142"/>
      <c r="C30" s="90"/>
      <c r="D30" s="143"/>
      <c r="E30" s="144"/>
      <c r="F30" s="53"/>
      <c r="G30" s="53"/>
      <c r="H30" s="144"/>
      <c r="I30" s="144"/>
      <c r="J30" s="145"/>
    </row>
    <row r="31" spans="2:15" s="91" customFormat="1" x14ac:dyDescent="0.25">
      <c r="B31" s="146"/>
      <c r="C31" s="92"/>
      <c r="D31" s="93"/>
      <c r="E31" s="147"/>
      <c r="F31" s="55"/>
      <c r="G31" s="55"/>
      <c r="H31" s="147"/>
      <c r="I31" s="127"/>
      <c r="J31" s="128"/>
    </row>
    <row r="32" spans="2:15" s="91" customFormat="1" x14ac:dyDescent="0.25">
      <c r="B32" s="146"/>
      <c r="C32" s="92"/>
      <c r="D32" s="93"/>
      <c r="E32" s="147"/>
      <c r="F32" s="55"/>
      <c r="G32" s="55"/>
      <c r="H32" s="147"/>
      <c r="I32" s="127"/>
      <c r="J32" s="128"/>
    </row>
    <row r="33" spans="2:12" s="91" customFormat="1" x14ac:dyDescent="0.25">
      <c r="B33" s="146"/>
      <c r="C33" s="92"/>
      <c r="D33" s="93"/>
      <c r="E33" s="147"/>
      <c r="F33" s="55"/>
      <c r="G33" s="55"/>
      <c r="H33" s="147"/>
      <c r="I33" s="147"/>
      <c r="J33" s="128"/>
    </row>
    <row r="34" spans="2:12" s="91" customFormat="1" x14ac:dyDescent="0.25">
      <c r="B34" s="146"/>
      <c r="C34" s="92"/>
      <c r="D34" s="93"/>
      <c r="E34" s="147"/>
      <c r="F34" s="55"/>
      <c r="G34" s="55"/>
      <c r="H34" s="147"/>
      <c r="I34" s="127"/>
      <c r="J34" s="128"/>
    </row>
    <row r="35" spans="2:12" s="91" customFormat="1" x14ac:dyDescent="0.25">
      <c r="B35" s="146"/>
      <c r="C35" s="92"/>
      <c r="D35" s="93"/>
      <c r="E35" s="147"/>
      <c r="F35" s="55"/>
      <c r="G35" s="55"/>
      <c r="H35" s="147"/>
      <c r="I35" s="127"/>
      <c r="J35" s="128"/>
    </row>
    <row r="36" spans="2:12" x14ac:dyDescent="0.25">
      <c r="B36" s="80"/>
      <c r="C36" s="38"/>
      <c r="D36" s="54"/>
      <c r="E36" s="132"/>
      <c r="F36" s="41"/>
      <c r="G36" s="41"/>
      <c r="H36" s="132"/>
      <c r="I36" s="132"/>
      <c r="J36" s="131"/>
    </row>
    <row r="37" spans="2:12" ht="15.75" thickBot="1" x14ac:dyDescent="0.3">
      <c r="B37" s="133"/>
      <c r="C37" s="42"/>
      <c r="D37" s="82"/>
      <c r="E37" s="148"/>
      <c r="F37" s="56"/>
      <c r="G37" s="56"/>
      <c r="H37" s="148"/>
      <c r="I37" s="130"/>
      <c r="J37" s="149"/>
      <c r="L37" s="36"/>
    </row>
    <row r="38" spans="2:12" ht="15.75" thickBot="1" x14ac:dyDescent="0.3">
      <c r="B38" s="137"/>
      <c r="C38" s="47" t="s">
        <v>17</v>
      </c>
      <c r="D38" s="48"/>
      <c r="E38" s="138"/>
      <c r="F38" s="50"/>
      <c r="G38" s="50"/>
      <c r="H38" s="138"/>
      <c r="I38" s="51" t="s">
        <v>15</v>
      </c>
      <c r="J38" s="10">
        <f>SUM(J30:J37)</f>
        <v>0</v>
      </c>
    </row>
    <row r="39" spans="2:12" ht="15.75" thickBot="1" x14ac:dyDescent="0.3">
      <c r="B39" s="137"/>
      <c r="C39" s="42"/>
      <c r="D39" s="43"/>
      <c r="E39" s="139"/>
      <c r="F39" s="52"/>
      <c r="G39" s="52"/>
      <c r="H39" s="139"/>
      <c r="I39" s="139"/>
      <c r="J39" s="140"/>
    </row>
    <row r="40" spans="2:12" ht="15.75" thickBot="1" x14ac:dyDescent="0.3">
      <c r="B40" s="141"/>
      <c r="C40" s="22" t="s">
        <v>18</v>
      </c>
      <c r="D40" s="43"/>
      <c r="E40" s="139"/>
      <c r="F40" s="52"/>
      <c r="G40" s="52"/>
      <c r="H40" s="139"/>
      <c r="I40" s="139"/>
      <c r="J40" s="140"/>
    </row>
    <row r="41" spans="2:12" ht="185.1" customHeight="1" x14ac:dyDescent="0.2">
      <c r="B41" s="461" t="str">
        <f>'ANAS 2015'!B3</f>
        <v>SIC.04.02.001.3.a</v>
      </c>
      <c r="C41" s="37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456" t="str">
        <f>'ANAS 2015'!D3</f>
        <v xml:space="preserve">cad </v>
      </c>
      <c r="E41" s="481">
        <v>1</v>
      </c>
      <c r="F41" s="457">
        <f>'ANAS 2015'!E3</f>
        <v>42.68</v>
      </c>
      <c r="G41" s="457">
        <f>'ANAS 2015'!E4</f>
        <v>9.0500000000000007</v>
      </c>
      <c r="H41" s="442">
        <f>F41-G41+G41/4</f>
        <v>35.892499999999998</v>
      </c>
      <c r="I41" s="442">
        <f>E41/$I$15</f>
        <v>1</v>
      </c>
      <c r="J41" s="443">
        <f t="shared" ref="J41:J44" si="0">I41*H41</f>
        <v>35.892499999999998</v>
      </c>
      <c r="L41" s="36"/>
    </row>
    <row r="42" spans="2:12" ht="185.1" customHeight="1" x14ac:dyDescent="0.2">
      <c r="B42" s="462" t="str">
        <f>'ANAS 2015'!B20</f>
        <v xml:space="preserve">SIC.04.04.001 </v>
      </c>
      <c r="C42"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79" t="str">
        <f>'ANAS 2015'!D20</f>
        <v xml:space="preserve">cad </v>
      </c>
      <c r="E42" s="404">
        <v>3</v>
      </c>
      <c r="F42" s="460" t="s">
        <v>20</v>
      </c>
      <c r="G42" s="460" t="s">
        <v>20</v>
      </c>
      <c r="H42" s="446">
        <f>'ANAS 2015'!E20</f>
        <v>0.85</v>
      </c>
      <c r="I42" s="446">
        <f t="shared" ref="I42:I44" si="1">E42/$I$15</f>
        <v>3</v>
      </c>
      <c r="J42" s="406">
        <f t="shared" si="0"/>
        <v>2.5499999999999998</v>
      </c>
      <c r="L42" s="36"/>
    </row>
    <row r="43" spans="2:12" ht="185.1" customHeight="1" x14ac:dyDescent="0.2">
      <c r="B43" s="461" t="str">
        <f>'ANAS 2015'!B5</f>
        <v xml:space="preserve">SIC.04.02.005.3.a </v>
      </c>
      <c r="C43" s="377"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3" s="378" t="str">
        <f>'ANAS 2015'!D5</f>
        <v xml:space="preserve">cad </v>
      </c>
      <c r="E43" s="403">
        <v>2</v>
      </c>
      <c r="F43" s="458">
        <f>'ANAS 2015'!E5</f>
        <v>43.06</v>
      </c>
      <c r="G43" s="458">
        <f>'ANAS 2015'!E6</f>
        <v>9.1300000000000008</v>
      </c>
      <c r="H43" s="446">
        <f>F43-G43+G43/4</f>
        <v>36.212499999999999</v>
      </c>
      <c r="I43" s="446">
        <f t="shared" si="1"/>
        <v>2</v>
      </c>
      <c r="J43" s="406">
        <f t="shared" si="0"/>
        <v>72.424999999999997</v>
      </c>
      <c r="L43" s="36"/>
    </row>
    <row r="44" spans="2:12" ht="153.75" thickBot="1" x14ac:dyDescent="0.25">
      <c r="B44" s="462" t="str">
        <f>'ANAS 2015'!B19</f>
        <v xml:space="preserve">SIC.04.03.015 </v>
      </c>
      <c r="C44"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4" s="378" t="str">
        <f>'ANAS 2015'!D19</f>
        <v xml:space="preserve">cad </v>
      </c>
      <c r="E44" s="403">
        <v>3</v>
      </c>
      <c r="F44" s="460" t="s">
        <v>20</v>
      </c>
      <c r="G44" s="460" t="s">
        <v>20</v>
      </c>
      <c r="H44" s="446">
        <f>'ANAS 2015'!E19</f>
        <v>0.25</v>
      </c>
      <c r="I44" s="446">
        <f t="shared" si="1"/>
        <v>3</v>
      </c>
      <c r="J44" s="406">
        <f t="shared" si="0"/>
        <v>0.75</v>
      </c>
      <c r="L44" s="36"/>
    </row>
    <row r="45" spans="2:12" ht="15.75" thickBot="1" x14ac:dyDescent="0.3">
      <c r="B45" s="137"/>
      <c r="C45" s="47" t="s">
        <v>22</v>
      </c>
      <c r="D45" s="48"/>
      <c r="E45" s="138"/>
      <c r="F45" s="50"/>
      <c r="G45" s="50"/>
      <c r="H45" s="138"/>
      <c r="I45" s="51" t="s">
        <v>15</v>
      </c>
      <c r="J45" s="10">
        <f>SUM(J41:J44)</f>
        <v>111.61749999999999</v>
      </c>
    </row>
    <row r="46" spans="2:12" ht="15.75" thickBot="1" x14ac:dyDescent="0.3">
      <c r="C46" s="64"/>
      <c r="D46" s="65"/>
      <c r="E46" s="150"/>
      <c r="F46" s="150"/>
      <c r="G46" s="150"/>
      <c r="H46" s="150"/>
      <c r="I46" s="151"/>
      <c r="J46" s="151"/>
    </row>
    <row r="47" spans="2:12" ht="13.5" thickBot="1" x14ac:dyDescent="0.25">
      <c r="C47" s="68"/>
      <c r="D47" s="68"/>
      <c r="E47" s="68"/>
      <c r="F47" s="68"/>
      <c r="G47" s="68"/>
      <c r="H47" s="68" t="s">
        <v>23</v>
      </c>
      <c r="I47" s="69" t="s">
        <v>24</v>
      </c>
      <c r="J47" s="10">
        <f>J45+J38+J27</f>
        <v>111.61749999999999</v>
      </c>
      <c r="L47" s="36"/>
    </row>
    <row r="49" spans="2:10" x14ac:dyDescent="0.25">
      <c r="C49" s="152"/>
    </row>
    <row r="50" spans="2:10" ht="12.75" x14ac:dyDescent="0.2">
      <c r="B50" s="234" t="s">
        <v>25</v>
      </c>
      <c r="C50" s="235"/>
      <c r="D50" s="236"/>
      <c r="E50" s="70"/>
      <c r="F50" s="70"/>
      <c r="G50" s="70"/>
      <c r="H50" s="70"/>
      <c r="I50" s="70"/>
      <c r="J50" s="70"/>
    </row>
    <row r="51" spans="2:10" x14ac:dyDescent="0.2">
      <c r="B51" s="237" t="s">
        <v>26</v>
      </c>
      <c r="C51" s="630" t="s">
        <v>155</v>
      </c>
      <c r="D51" s="630"/>
      <c r="E51" s="630"/>
      <c r="F51" s="630"/>
      <c r="G51" s="630"/>
      <c r="H51" s="630"/>
      <c r="I51" s="630"/>
      <c r="J51" s="630"/>
    </row>
    <row r="52" spans="2:10" x14ac:dyDescent="0.2">
      <c r="B52" s="237" t="s">
        <v>27</v>
      </c>
      <c r="C52" s="630" t="s">
        <v>156</v>
      </c>
      <c r="D52" s="630"/>
      <c r="E52" s="630"/>
      <c r="F52" s="630"/>
      <c r="G52" s="630"/>
      <c r="H52" s="630"/>
      <c r="I52" s="630"/>
      <c r="J52" s="630"/>
    </row>
    <row r="53" spans="2:10" ht="30" customHeight="1" x14ac:dyDescent="0.2">
      <c r="B53" s="237" t="s">
        <v>28</v>
      </c>
      <c r="C53" s="630" t="s">
        <v>157</v>
      </c>
      <c r="D53" s="630"/>
      <c r="E53" s="630"/>
      <c r="F53" s="630"/>
      <c r="G53" s="630"/>
      <c r="H53" s="630"/>
      <c r="I53" s="630"/>
      <c r="J53" s="630"/>
    </row>
  </sheetData>
  <mergeCells count="5">
    <mergeCell ref="B2:B3"/>
    <mergeCell ref="C2:F13"/>
    <mergeCell ref="C51:J51"/>
    <mergeCell ref="C52:J52"/>
    <mergeCell ref="C53:J53"/>
  </mergeCells>
  <pageMargins left="0.7" right="0.7" top="0.75" bottom="0.75" header="0.3" footer="0.3"/>
  <pageSetup paperSize="9" scale="5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N50"/>
  <sheetViews>
    <sheetView view="pageBreakPreview" topLeftCell="A22" zoomScale="85" zoomScaleNormal="85" zoomScaleSheetLayoutView="85" workbookViewId="0">
      <selection activeCell="E45" sqref="E45"/>
    </sheetView>
  </sheetViews>
  <sheetFormatPr defaultRowHeight="12.75" x14ac:dyDescent="0.2"/>
  <cols>
    <col min="1" max="1" width="3.7109375" style="174" customWidth="1"/>
    <col min="2" max="2" width="18.7109375" style="174" bestFit="1" customWidth="1"/>
    <col min="3" max="3" width="80.7109375" style="174" customWidth="1"/>
    <col min="4" max="4" width="8.7109375" style="219" customWidth="1"/>
    <col min="5" max="5" width="9.85546875" style="4" customWidth="1"/>
    <col min="6" max="9" width="10.7109375" style="4" customWidth="1"/>
    <col min="10" max="10" width="3.7109375" style="174" customWidth="1"/>
    <col min="11" max="257" width="9.140625" style="174"/>
    <col min="258" max="258" width="13.7109375" style="174" customWidth="1"/>
    <col min="259" max="259" width="42.7109375" style="174" bestFit="1" customWidth="1"/>
    <col min="260" max="260" width="8.7109375" style="174" customWidth="1"/>
    <col min="261" max="261" width="9.85546875" style="174" customWidth="1"/>
    <col min="262" max="265" width="10.7109375" style="174" customWidth="1"/>
    <col min="266" max="266" width="3.7109375" style="174" customWidth="1"/>
    <col min="267" max="513" width="9.140625" style="174"/>
    <col min="514" max="514" width="13.7109375" style="174" customWidth="1"/>
    <col min="515" max="515" width="42.7109375" style="174" bestFit="1" customWidth="1"/>
    <col min="516" max="516" width="8.7109375" style="174" customWidth="1"/>
    <col min="517" max="517" width="9.85546875" style="174" customWidth="1"/>
    <col min="518" max="521" width="10.7109375" style="174" customWidth="1"/>
    <col min="522" max="522" width="3.7109375" style="174" customWidth="1"/>
    <col min="523" max="769" width="9.140625" style="174"/>
    <col min="770" max="770" width="13.7109375" style="174" customWidth="1"/>
    <col min="771" max="771" width="42.7109375" style="174" bestFit="1" customWidth="1"/>
    <col min="772" max="772" width="8.7109375" style="174" customWidth="1"/>
    <col min="773" max="773" width="9.85546875" style="174" customWidth="1"/>
    <col min="774" max="777" width="10.7109375" style="174" customWidth="1"/>
    <col min="778" max="778" width="3.7109375" style="174" customWidth="1"/>
    <col min="779" max="1025" width="9.140625" style="174"/>
    <col min="1026" max="1026" width="13.7109375" style="174" customWidth="1"/>
    <col min="1027" max="1027" width="42.7109375" style="174" bestFit="1" customWidth="1"/>
    <col min="1028" max="1028" width="8.7109375" style="174" customWidth="1"/>
    <col min="1029" max="1029" width="9.85546875" style="174" customWidth="1"/>
    <col min="1030" max="1033" width="10.7109375" style="174" customWidth="1"/>
    <col min="1034" max="1034" width="3.7109375" style="174" customWidth="1"/>
    <col min="1035" max="1281" width="9.140625" style="174"/>
    <col min="1282" max="1282" width="13.7109375" style="174" customWidth="1"/>
    <col min="1283" max="1283" width="42.7109375" style="174" bestFit="1" customWidth="1"/>
    <col min="1284" max="1284" width="8.7109375" style="174" customWidth="1"/>
    <col min="1285" max="1285" width="9.85546875" style="174" customWidth="1"/>
    <col min="1286" max="1289" width="10.7109375" style="174" customWidth="1"/>
    <col min="1290" max="1290" width="3.7109375" style="174" customWidth="1"/>
    <col min="1291" max="1537" width="9.140625" style="174"/>
    <col min="1538" max="1538" width="13.7109375" style="174" customWidth="1"/>
    <col min="1539" max="1539" width="42.7109375" style="174" bestFit="1" customWidth="1"/>
    <col min="1540" max="1540" width="8.7109375" style="174" customWidth="1"/>
    <col min="1541" max="1541" width="9.85546875" style="174" customWidth="1"/>
    <col min="1542" max="1545" width="10.7109375" style="174" customWidth="1"/>
    <col min="1546" max="1546" width="3.7109375" style="174" customWidth="1"/>
    <col min="1547" max="1793" width="9.140625" style="174"/>
    <col min="1794" max="1794" width="13.7109375" style="174" customWidth="1"/>
    <col min="1795" max="1795" width="42.7109375" style="174" bestFit="1" customWidth="1"/>
    <col min="1796" max="1796" width="8.7109375" style="174" customWidth="1"/>
    <col min="1797" max="1797" width="9.85546875" style="174" customWidth="1"/>
    <col min="1798" max="1801" width="10.7109375" style="174" customWidth="1"/>
    <col min="1802" max="1802" width="3.7109375" style="174" customWidth="1"/>
    <col min="1803" max="2049" width="9.140625" style="174"/>
    <col min="2050" max="2050" width="13.7109375" style="174" customWidth="1"/>
    <col min="2051" max="2051" width="42.7109375" style="174" bestFit="1" customWidth="1"/>
    <col min="2052" max="2052" width="8.7109375" style="174" customWidth="1"/>
    <col min="2053" max="2053" width="9.85546875" style="174" customWidth="1"/>
    <col min="2054" max="2057" width="10.7109375" style="174" customWidth="1"/>
    <col min="2058" max="2058" width="3.7109375" style="174" customWidth="1"/>
    <col min="2059" max="2305" width="9.140625" style="174"/>
    <col min="2306" max="2306" width="13.7109375" style="174" customWidth="1"/>
    <col min="2307" max="2307" width="42.7109375" style="174" bestFit="1" customWidth="1"/>
    <col min="2308" max="2308" width="8.7109375" style="174" customWidth="1"/>
    <col min="2309" max="2309" width="9.85546875" style="174" customWidth="1"/>
    <col min="2310" max="2313" width="10.7109375" style="174" customWidth="1"/>
    <col min="2314" max="2314" width="3.7109375" style="174" customWidth="1"/>
    <col min="2315" max="2561" width="9.140625" style="174"/>
    <col min="2562" max="2562" width="13.7109375" style="174" customWidth="1"/>
    <col min="2563" max="2563" width="42.7109375" style="174" bestFit="1" customWidth="1"/>
    <col min="2564" max="2564" width="8.7109375" style="174" customWidth="1"/>
    <col min="2565" max="2565" width="9.85546875" style="174" customWidth="1"/>
    <col min="2566" max="2569" width="10.7109375" style="174" customWidth="1"/>
    <col min="2570" max="2570" width="3.7109375" style="174" customWidth="1"/>
    <col min="2571" max="2817" width="9.140625" style="174"/>
    <col min="2818" max="2818" width="13.7109375" style="174" customWidth="1"/>
    <col min="2819" max="2819" width="42.7109375" style="174" bestFit="1" customWidth="1"/>
    <col min="2820" max="2820" width="8.7109375" style="174" customWidth="1"/>
    <col min="2821" max="2821" width="9.85546875" style="174" customWidth="1"/>
    <col min="2822" max="2825" width="10.7109375" style="174" customWidth="1"/>
    <col min="2826" max="2826" width="3.7109375" style="174" customWidth="1"/>
    <col min="2827" max="3073" width="9.140625" style="174"/>
    <col min="3074" max="3074" width="13.7109375" style="174" customWidth="1"/>
    <col min="3075" max="3075" width="42.7109375" style="174" bestFit="1" customWidth="1"/>
    <col min="3076" max="3076" width="8.7109375" style="174" customWidth="1"/>
    <col min="3077" max="3077" width="9.85546875" style="174" customWidth="1"/>
    <col min="3078" max="3081" width="10.7109375" style="174" customWidth="1"/>
    <col min="3082" max="3082" width="3.7109375" style="174" customWidth="1"/>
    <col min="3083" max="3329" width="9.140625" style="174"/>
    <col min="3330" max="3330" width="13.7109375" style="174" customWidth="1"/>
    <col min="3331" max="3331" width="42.7109375" style="174" bestFit="1" customWidth="1"/>
    <col min="3332" max="3332" width="8.7109375" style="174" customWidth="1"/>
    <col min="3333" max="3333" width="9.85546875" style="174" customWidth="1"/>
    <col min="3334" max="3337" width="10.7109375" style="174" customWidth="1"/>
    <col min="3338" max="3338" width="3.7109375" style="174" customWidth="1"/>
    <col min="3339" max="3585" width="9.140625" style="174"/>
    <col min="3586" max="3586" width="13.7109375" style="174" customWidth="1"/>
    <col min="3587" max="3587" width="42.7109375" style="174" bestFit="1" customWidth="1"/>
    <col min="3588" max="3588" width="8.7109375" style="174" customWidth="1"/>
    <col min="3589" max="3589" width="9.85546875" style="174" customWidth="1"/>
    <col min="3590" max="3593" width="10.7109375" style="174" customWidth="1"/>
    <col min="3594" max="3594" width="3.7109375" style="174" customWidth="1"/>
    <col min="3595" max="3841" width="9.140625" style="174"/>
    <col min="3842" max="3842" width="13.7109375" style="174" customWidth="1"/>
    <col min="3843" max="3843" width="42.7109375" style="174" bestFit="1" customWidth="1"/>
    <col min="3844" max="3844" width="8.7109375" style="174" customWidth="1"/>
    <col min="3845" max="3845" width="9.85546875" style="174" customWidth="1"/>
    <col min="3846" max="3849" width="10.7109375" style="174" customWidth="1"/>
    <col min="3850" max="3850" width="3.7109375" style="174" customWidth="1"/>
    <col min="3851" max="4097" width="9.140625" style="174"/>
    <col min="4098" max="4098" width="13.7109375" style="174" customWidth="1"/>
    <col min="4099" max="4099" width="42.7109375" style="174" bestFit="1" customWidth="1"/>
    <col min="4100" max="4100" width="8.7109375" style="174" customWidth="1"/>
    <col min="4101" max="4101" width="9.85546875" style="174" customWidth="1"/>
    <col min="4102" max="4105" width="10.7109375" style="174" customWidth="1"/>
    <col min="4106" max="4106" width="3.7109375" style="174" customWidth="1"/>
    <col min="4107" max="4353" width="9.140625" style="174"/>
    <col min="4354" max="4354" width="13.7109375" style="174" customWidth="1"/>
    <col min="4355" max="4355" width="42.7109375" style="174" bestFit="1" customWidth="1"/>
    <col min="4356" max="4356" width="8.7109375" style="174" customWidth="1"/>
    <col min="4357" max="4357" width="9.85546875" style="174" customWidth="1"/>
    <col min="4358" max="4361" width="10.7109375" style="174" customWidth="1"/>
    <col min="4362" max="4362" width="3.7109375" style="174" customWidth="1"/>
    <col min="4363" max="4609" width="9.140625" style="174"/>
    <col min="4610" max="4610" width="13.7109375" style="174" customWidth="1"/>
    <col min="4611" max="4611" width="42.7109375" style="174" bestFit="1" customWidth="1"/>
    <col min="4612" max="4612" width="8.7109375" style="174" customWidth="1"/>
    <col min="4613" max="4613" width="9.85546875" style="174" customWidth="1"/>
    <col min="4614" max="4617" width="10.7109375" style="174" customWidth="1"/>
    <col min="4618" max="4618" width="3.7109375" style="174" customWidth="1"/>
    <col min="4619" max="4865" width="9.140625" style="174"/>
    <col min="4866" max="4866" width="13.7109375" style="174" customWidth="1"/>
    <col min="4867" max="4867" width="42.7109375" style="174" bestFit="1" customWidth="1"/>
    <col min="4868" max="4868" width="8.7109375" style="174" customWidth="1"/>
    <col min="4869" max="4869" width="9.85546875" style="174" customWidth="1"/>
    <col min="4870" max="4873" width="10.7109375" style="174" customWidth="1"/>
    <col min="4874" max="4874" width="3.7109375" style="174" customWidth="1"/>
    <col min="4875" max="5121" width="9.140625" style="174"/>
    <col min="5122" max="5122" width="13.7109375" style="174" customWidth="1"/>
    <col min="5123" max="5123" width="42.7109375" style="174" bestFit="1" customWidth="1"/>
    <col min="5124" max="5124" width="8.7109375" style="174" customWidth="1"/>
    <col min="5125" max="5125" width="9.85546875" style="174" customWidth="1"/>
    <col min="5126" max="5129" width="10.7109375" style="174" customWidth="1"/>
    <col min="5130" max="5130" width="3.7109375" style="174" customWidth="1"/>
    <col min="5131" max="5377" width="9.140625" style="174"/>
    <col min="5378" max="5378" width="13.7109375" style="174" customWidth="1"/>
    <col min="5379" max="5379" width="42.7109375" style="174" bestFit="1" customWidth="1"/>
    <col min="5380" max="5380" width="8.7109375" style="174" customWidth="1"/>
    <col min="5381" max="5381" width="9.85546875" style="174" customWidth="1"/>
    <col min="5382" max="5385" width="10.7109375" style="174" customWidth="1"/>
    <col min="5386" max="5386" width="3.7109375" style="174" customWidth="1"/>
    <col min="5387" max="5633" width="9.140625" style="174"/>
    <col min="5634" max="5634" width="13.7109375" style="174" customWidth="1"/>
    <col min="5635" max="5635" width="42.7109375" style="174" bestFit="1" customWidth="1"/>
    <col min="5636" max="5636" width="8.7109375" style="174" customWidth="1"/>
    <col min="5637" max="5637" width="9.85546875" style="174" customWidth="1"/>
    <col min="5638" max="5641" width="10.7109375" style="174" customWidth="1"/>
    <col min="5642" max="5642" width="3.7109375" style="174" customWidth="1"/>
    <col min="5643" max="5889" width="9.140625" style="174"/>
    <col min="5890" max="5890" width="13.7109375" style="174" customWidth="1"/>
    <col min="5891" max="5891" width="42.7109375" style="174" bestFit="1" customWidth="1"/>
    <col min="5892" max="5892" width="8.7109375" style="174" customWidth="1"/>
    <col min="5893" max="5893" width="9.85546875" style="174" customWidth="1"/>
    <col min="5894" max="5897" width="10.7109375" style="174" customWidth="1"/>
    <col min="5898" max="5898" width="3.7109375" style="174" customWidth="1"/>
    <col min="5899" max="6145" width="9.140625" style="174"/>
    <col min="6146" max="6146" width="13.7109375" style="174" customWidth="1"/>
    <col min="6147" max="6147" width="42.7109375" style="174" bestFit="1" customWidth="1"/>
    <col min="6148" max="6148" width="8.7109375" style="174" customWidth="1"/>
    <col min="6149" max="6149" width="9.85546875" style="174" customWidth="1"/>
    <col min="6150" max="6153" width="10.7109375" style="174" customWidth="1"/>
    <col min="6154" max="6154" width="3.7109375" style="174" customWidth="1"/>
    <col min="6155" max="6401" width="9.140625" style="174"/>
    <col min="6402" max="6402" width="13.7109375" style="174" customWidth="1"/>
    <col min="6403" max="6403" width="42.7109375" style="174" bestFit="1" customWidth="1"/>
    <col min="6404" max="6404" width="8.7109375" style="174" customWidth="1"/>
    <col min="6405" max="6405" width="9.85546875" style="174" customWidth="1"/>
    <col min="6406" max="6409" width="10.7109375" style="174" customWidth="1"/>
    <col min="6410" max="6410" width="3.7109375" style="174" customWidth="1"/>
    <col min="6411" max="6657" width="9.140625" style="174"/>
    <col min="6658" max="6658" width="13.7109375" style="174" customWidth="1"/>
    <col min="6659" max="6659" width="42.7109375" style="174" bestFit="1" customWidth="1"/>
    <col min="6660" max="6660" width="8.7109375" style="174" customWidth="1"/>
    <col min="6661" max="6661" width="9.85546875" style="174" customWidth="1"/>
    <col min="6662" max="6665" width="10.7109375" style="174" customWidth="1"/>
    <col min="6666" max="6666" width="3.7109375" style="174" customWidth="1"/>
    <col min="6667" max="6913" width="9.140625" style="174"/>
    <col min="6914" max="6914" width="13.7109375" style="174" customWidth="1"/>
    <col min="6915" max="6915" width="42.7109375" style="174" bestFit="1" customWidth="1"/>
    <col min="6916" max="6916" width="8.7109375" style="174" customWidth="1"/>
    <col min="6917" max="6917" width="9.85546875" style="174" customWidth="1"/>
    <col min="6918" max="6921" width="10.7109375" style="174" customWidth="1"/>
    <col min="6922" max="6922" width="3.7109375" style="174" customWidth="1"/>
    <col min="6923" max="7169" width="9.140625" style="174"/>
    <col min="7170" max="7170" width="13.7109375" style="174" customWidth="1"/>
    <col min="7171" max="7171" width="42.7109375" style="174" bestFit="1" customWidth="1"/>
    <col min="7172" max="7172" width="8.7109375" style="174" customWidth="1"/>
    <col min="7173" max="7173" width="9.85546875" style="174" customWidth="1"/>
    <col min="7174" max="7177" width="10.7109375" style="174" customWidth="1"/>
    <col min="7178" max="7178" width="3.7109375" style="174" customWidth="1"/>
    <col min="7179" max="7425" width="9.140625" style="174"/>
    <col min="7426" max="7426" width="13.7109375" style="174" customWidth="1"/>
    <col min="7427" max="7427" width="42.7109375" style="174" bestFit="1" customWidth="1"/>
    <col min="7428" max="7428" width="8.7109375" style="174" customWidth="1"/>
    <col min="7429" max="7429" width="9.85546875" style="174" customWidth="1"/>
    <col min="7430" max="7433" width="10.7109375" style="174" customWidth="1"/>
    <col min="7434" max="7434" width="3.7109375" style="174" customWidth="1"/>
    <col min="7435" max="7681" width="9.140625" style="174"/>
    <col min="7682" max="7682" width="13.7109375" style="174" customWidth="1"/>
    <col min="7683" max="7683" width="42.7109375" style="174" bestFit="1" customWidth="1"/>
    <col min="7684" max="7684" width="8.7109375" style="174" customWidth="1"/>
    <col min="7685" max="7685" width="9.85546875" style="174" customWidth="1"/>
    <col min="7686" max="7689" width="10.7109375" style="174" customWidth="1"/>
    <col min="7690" max="7690" width="3.7109375" style="174" customWidth="1"/>
    <col min="7691" max="7937" width="9.140625" style="174"/>
    <col min="7938" max="7938" width="13.7109375" style="174" customWidth="1"/>
    <col min="7939" max="7939" width="42.7109375" style="174" bestFit="1" customWidth="1"/>
    <col min="7940" max="7940" width="8.7109375" style="174" customWidth="1"/>
    <col min="7941" max="7941" width="9.85546875" style="174" customWidth="1"/>
    <col min="7942" max="7945" width="10.7109375" style="174" customWidth="1"/>
    <col min="7946" max="7946" width="3.7109375" style="174" customWidth="1"/>
    <col min="7947" max="8193" width="9.140625" style="174"/>
    <col min="8194" max="8194" width="13.7109375" style="174" customWidth="1"/>
    <col min="8195" max="8195" width="42.7109375" style="174" bestFit="1" customWidth="1"/>
    <col min="8196" max="8196" width="8.7109375" style="174" customWidth="1"/>
    <col min="8197" max="8197" width="9.85546875" style="174" customWidth="1"/>
    <col min="8198" max="8201" width="10.7109375" style="174" customWidth="1"/>
    <col min="8202" max="8202" width="3.7109375" style="174" customWidth="1"/>
    <col min="8203" max="8449" width="9.140625" style="174"/>
    <col min="8450" max="8450" width="13.7109375" style="174" customWidth="1"/>
    <col min="8451" max="8451" width="42.7109375" style="174" bestFit="1" customWidth="1"/>
    <col min="8452" max="8452" width="8.7109375" style="174" customWidth="1"/>
    <col min="8453" max="8453" width="9.85546875" style="174" customWidth="1"/>
    <col min="8454" max="8457" width="10.7109375" style="174" customWidth="1"/>
    <col min="8458" max="8458" width="3.7109375" style="174" customWidth="1"/>
    <col min="8459" max="8705" width="9.140625" style="174"/>
    <col min="8706" max="8706" width="13.7109375" style="174" customWidth="1"/>
    <col min="8707" max="8707" width="42.7109375" style="174" bestFit="1" customWidth="1"/>
    <col min="8708" max="8708" width="8.7109375" style="174" customWidth="1"/>
    <col min="8709" max="8709" width="9.85546875" style="174" customWidth="1"/>
    <col min="8710" max="8713" width="10.7109375" style="174" customWidth="1"/>
    <col min="8714" max="8714" width="3.7109375" style="174" customWidth="1"/>
    <col min="8715" max="8961" width="9.140625" style="174"/>
    <col min="8962" max="8962" width="13.7109375" style="174" customWidth="1"/>
    <col min="8963" max="8963" width="42.7109375" style="174" bestFit="1" customWidth="1"/>
    <col min="8964" max="8964" width="8.7109375" style="174" customWidth="1"/>
    <col min="8965" max="8965" width="9.85546875" style="174" customWidth="1"/>
    <col min="8966" max="8969" width="10.7109375" style="174" customWidth="1"/>
    <col min="8970" max="8970" width="3.7109375" style="174" customWidth="1"/>
    <col min="8971" max="9217" width="9.140625" style="174"/>
    <col min="9218" max="9218" width="13.7109375" style="174" customWidth="1"/>
    <col min="9219" max="9219" width="42.7109375" style="174" bestFit="1" customWidth="1"/>
    <col min="9220" max="9220" width="8.7109375" style="174" customWidth="1"/>
    <col min="9221" max="9221" width="9.85546875" style="174" customWidth="1"/>
    <col min="9222" max="9225" width="10.7109375" style="174" customWidth="1"/>
    <col min="9226" max="9226" width="3.7109375" style="174" customWidth="1"/>
    <col min="9227" max="9473" width="9.140625" style="174"/>
    <col min="9474" max="9474" width="13.7109375" style="174" customWidth="1"/>
    <col min="9475" max="9475" width="42.7109375" style="174" bestFit="1" customWidth="1"/>
    <col min="9476" max="9476" width="8.7109375" style="174" customWidth="1"/>
    <col min="9477" max="9477" width="9.85546875" style="174" customWidth="1"/>
    <col min="9478" max="9481" width="10.7109375" style="174" customWidth="1"/>
    <col min="9482" max="9482" width="3.7109375" style="174" customWidth="1"/>
    <col min="9483" max="9729" width="9.140625" style="174"/>
    <col min="9730" max="9730" width="13.7109375" style="174" customWidth="1"/>
    <col min="9731" max="9731" width="42.7109375" style="174" bestFit="1" customWidth="1"/>
    <col min="9732" max="9732" width="8.7109375" style="174" customWidth="1"/>
    <col min="9733" max="9733" width="9.85546875" style="174" customWidth="1"/>
    <col min="9734" max="9737" width="10.7109375" style="174" customWidth="1"/>
    <col min="9738" max="9738" width="3.7109375" style="174" customWidth="1"/>
    <col min="9739" max="9985" width="9.140625" style="174"/>
    <col min="9986" max="9986" width="13.7109375" style="174" customWidth="1"/>
    <col min="9987" max="9987" width="42.7109375" style="174" bestFit="1" customWidth="1"/>
    <col min="9988" max="9988" width="8.7109375" style="174" customWidth="1"/>
    <col min="9989" max="9989" width="9.85546875" style="174" customWidth="1"/>
    <col min="9990" max="9993" width="10.7109375" style="174" customWidth="1"/>
    <col min="9994" max="9994" width="3.7109375" style="174" customWidth="1"/>
    <col min="9995" max="10241" width="9.140625" style="174"/>
    <col min="10242" max="10242" width="13.7109375" style="174" customWidth="1"/>
    <col min="10243" max="10243" width="42.7109375" style="174" bestFit="1" customWidth="1"/>
    <col min="10244" max="10244" width="8.7109375" style="174" customWidth="1"/>
    <col min="10245" max="10245" width="9.85546875" style="174" customWidth="1"/>
    <col min="10246" max="10249" width="10.7109375" style="174" customWidth="1"/>
    <col min="10250" max="10250" width="3.7109375" style="174" customWidth="1"/>
    <col min="10251" max="10497" width="9.140625" style="174"/>
    <col min="10498" max="10498" width="13.7109375" style="174" customWidth="1"/>
    <col min="10499" max="10499" width="42.7109375" style="174" bestFit="1" customWidth="1"/>
    <col min="10500" max="10500" width="8.7109375" style="174" customWidth="1"/>
    <col min="10501" max="10501" width="9.85546875" style="174" customWidth="1"/>
    <col min="10502" max="10505" width="10.7109375" style="174" customWidth="1"/>
    <col min="10506" max="10506" width="3.7109375" style="174" customWidth="1"/>
    <col min="10507" max="10753" width="9.140625" style="174"/>
    <col min="10754" max="10754" width="13.7109375" style="174" customWidth="1"/>
    <col min="10755" max="10755" width="42.7109375" style="174" bestFit="1" customWidth="1"/>
    <col min="10756" max="10756" width="8.7109375" style="174" customWidth="1"/>
    <col min="10757" max="10757" width="9.85546875" style="174" customWidth="1"/>
    <col min="10758" max="10761" width="10.7109375" style="174" customWidth="1"/>
    <col min="10762" max="10762" width="3.7109375" style="174" customWidth="1"/>
    <col min="10763" max="11009" width="9.140625" style="174"/>
    <col min="11010" max="11010" width="13.7109375" style="174" customWidth="1"/>
    <col min="11011" max="11011" width="42.7109375" style="174" bestFit="1" customWidth="1"/>
    <col min="11012" max="11012" width="8.7109375" style="174" customWidth="1"/>
    <col min="11013" max="11013" width="9.85546875" style="174" customWidth="1"/>
    <col min="11014" max="11017" width="10.7109375" style="174" customWidth="1"/>
    <col min="11018" max="11018" width="3.7109375" style="174" customWidth="1"/>
    <col min="11019" max="11265" width="9.140625" style="174"/>
    <col min="11266" max="11266" width="13.7109375" style="174" customWidth="1"/>
    <col min="11267" max="11267" width="42.7109375" style="174" bestFit="1" customWidth="1"/>
    <col min="11268" max="11268" width="8.7109375" style="174" customWidth="1"/>
    <col min="11269" max="11269" width="9.85546875" style="174" customWidth="1"/>
    <col min="11270" max="11273" width="10.7109375" style="174" customWidth="1"/>
    <col min="11274" max="11274" width="3.7109375" style="174" customWidth="1"/>
    <col min="11275" max="11521" width="9.140625" style="174"/>
    <col min="11522" max="11522" width="13.7109375" style="174" customWidth="1"/>
    <col min="11523" max="11523" width="42.7109375" style="174" bestFit="1" customWidth="1"/>
    <col min="11524" max="11524" width="8.7109375" style="174" customWidth="1"/>
    <col min="11525" max="11525" width="9.85546875" style="174" customWidth="1"/>
    <col min="11526" max="11529" width="10.7109375" style="174" customWidth="1"/>
    <col min="11530" max="11530" width="3.7109375" style="174" customWidth="1"/>
    <col min="11531" max="11777" width="9.140625" style="174"/>
    <col min="11778" max="11778" width="13.7109375" style="174" customWidth="1"/>
    <col min="11779" max="11779" width="42.7109375" style="174" bestFit="1" customWidth="1"/>
    <col min="11780" max="11780" width="8.7109375" style="174" customWidth="1"/>
    <col min="11781" max="11781" width="9.85546875" style="174" customWidth="1"/>
    <col min="11782" max="11785" width="10.7109375" style="174" customWidth="1"/>
    <col min="11786" max="11786" width="3.7109375" style="174" customWidth="1"/>
    <col min="11787" max="12033" width="9.140625" style="174"/>
    <col min="12034" max="12034" width="13.7109375" style="174" customWidth="1"/>
    <col min="12035" max="12035" width="42.7109375" style="174" bestFit="1" customWidth="1"/>
    <col min="12036" max="12036" width="8.7109375" style="174" customWidth="1"/>
    <col min="12037" max="12037" width="9.85546875" style="174" customWidth="1"/>
    <col min="12038" max="12041" width="10.7109375" style="174" customWidth="1"/>
    <col min="12042" max="12042" width="3.7109375" style="174" customWidth="1"/>
    <col min="12043" max="12289" width="9.140625" style="174"/>
    <col min="12290" max="12290" width="13.7109375" style="174" customWidth="1"/>
    <col min="12291" max="12291" width="42.7109375" style="174" bestFit="1" customWidth="1"/>
    <col min="12292" max="12292" width="8.7109375" style="174" customWidth="1"/>
    <col min="12293" max="12293" width="9.85546875" style="174" customWidth="1"/>
    <col min="12294" max="12297" width="10.7109375" style="174" customWidth="1"/>
    <col min="12298" max="12298" width="3.7109375" style="174" customWidth="1"/>
    <col min="12299" max="12545" width="9.140625" style="174"/>
    <col min="12546" max="12546" width="13.7109375" style="174" customWidth="1"/>
    <col min="12547" max="12547" width="42.7109375" style="174" bestFit="1" customWidth="1"/>
    <col min="12548" max="12548" width="8.7109375" style="174" customWidth="1"/>
    <col min="12549" max="12549" width="9.85546875" style="174" customWidth="1"/>
    <col min="12550" max="12553" width="10.7109375" style="174" customWidth="1"/>
    <col min="12554" max="12554" width="3.7109375" style="174" customWidth="1"/>
    <col min="12555" max="12801" width="9.140625" style="174"/>
    <col min="12802" max="12802" width="13.7109375" style="174" customWidth="1"/>
    <col min="12803" max="12803" width="42.7109375" style="174" bestFit="1" customWidth="1"/>
    <col min="12804" max="12804" width="8.7109375" style="174" customWidth="1"/>
    <col min="12805" max="12805" width="9.85546875" style="174" customWidth="1"/>
    <col min="12806" max="12809" width="10.7109375" style="174" customWidth="1"/>
    <col min="12810" max="12810" width="3.7109375" style="174" customWidth="1"/>
    <col min="12811" max="13057" width="9.140625" style="174"/>
    <col min="13058" max="13058" width="13.7109375" style="174" customWidth="1"/>
    <col min="13059" max="13059" width="42.7109375" style="174" bestFit="1" customWidth="1"/>
    <col min="13060" max="13060" width="8.7109375" style="174" customWidth="1"/>
    <col min="13061" max="13061" width="9.85546875" style="174" customWidth="1"/>
    <col min="13062" max="13065" width="10.7109375" style="174" customWidth="1"/>
    <col min="13066" max="13066" width="3.7109375" style="174" customWidth="1"/>
    <col min="13067" max="13313" width="9.140625" style="174"/>
    <col min="13314" max="13314" width="13.7109375" style="174" customWidth="1"/>
    <col min="13315" max="13315" width="42.7109375" style="174" bestFit="1" customWidth="1"/>
    <col min="13316" max="13316" width="8.7109375" style="174" customWidth="1"/>
    <col min="13317" max="13317" width="9.85546875" style="174" customWidth="1"/>
    <col min="13318" max="13321" width="10.7109375" style="174" customWidth="1"/>
    <col min="13322" max="13322" width="3.7109375" style="174" customWidth="1"/>
    <col min="13323" max="13569" width="9.140625" style="174"/>
    <col min="13570" max="13570" width="13.7109375" style="174" customWidth="1"/>
    <col min="13571" max="13571" width="42.7109375" style="174" bestFit="1" customWidth="1"/>
    <col min="13572" max="13572" width="8.7109375" style="174" customWidth="1"/>
    <col min="13573" max="13573" width="9.85546875" style="174" customWidth="1"/>
    <col min="13574" max="13577" width="10.7109375" style="174" customWidth="1"/>
    <col min="13578" max="13578" width="3.7109375" style="174" customWidth="1"/>
    <col min="13579" max="13825" width="9.140625" style="174"/>
    <col min="13826" max="13826" width="13.7109375" style="174" customWidth="1"/>
    <col min="13827" max="13827" width="42.7109375" style="174" bestFit="1" customWidth="1"/>
    <col min="13828" max="13828" width="8.7109375" style="174" customWidth="1"/>
    <col min="13829" max="13829" width="9.85546875" style="174" customWidth="1"/>
    <col min="13830" max="13833" width="10.7109375" style="174" customWidth="1"/>
    <col min="13834" max="13834" width="3.7109375" style="174" customWidth="1"/>
    <col min="13835" max="14081" width="9.140625" style="174"/>
    <col min="14082" max="14082" width="13.7109375" style="174" customWidth="1"/>
    <col min="14083" max="14083" width="42.7109375" style="174" bestFit="1" customWidth="1"/>
    <col min="14084" max="14084" width="8.7109375" style="174" customWidth="1"/>
    <col min="14085" max="14085" width="9.85546875" style="174" customWidth="1"/>
    <col min="14086" max="14089" width="10.7109375" style="174" customWidth="1"/>
    <col min="14090" max="14090" width="3.7109375" style="174" customWidth="1"/>
    <col min="14091" max="14337" width="9.140625" style="174"/>
    <col min="14338" max="14338" width="13.7109375" style="174" customWidth="1"/>
    <col min="14339" max="14339" width="42.7109375" style="174" bestFit="1" customWidth="1"/>
    <col min="14340" max="14340" width="8.7109375" style="174" customWidth="1"/>
    <col min="14341" max="14341" width="9.85546875" style="174" customWidth="1"/>
    <col min="14342" max="14345" width="10.7109375" style="174" customWidth="1"/>
    <col min="14346" max="14346" width="3.7109375" style="174" customWidth="1"/>
    <col min="14347" max="14593" width="9.140625" style="174"/>
    <col min="14594" max="14594" width="13.7109375" style="174" customWidth="1"/>
    <col min="14595" max="14595" width="42.7109375" style="174" bestFit="1" customWidth="1"/>
    <col min="14596" max="14596" width="8.7109375" style="174" customWidth="1"/>
    <col min="14597" max="14597" width="9.85546875" style="174" customWidth="1"/>
    <col min="14598" max="14601" width="10.7109375" style="174" customWidth="1"/>
    <col min="14602" max="14602" width="3.7109375" style="174" customWidth="1"/>
    <col min="14603" max="14849" width="9.140625" style="174"/>
    <col min="14850" max="14850" width="13.7109375" style="174" customWidth="1"/>
    <col min="14851" max="14851" width="42.7109375" style="174" bestFit="1" customWidth="1"/>
    <col min="14852" max="14852" width="8.7109375" style="174" customWidth="1"/>
    <col min="14853" max="14853" width="9.85546875" style="174" customWidth="1"/>
    <col min="14854" max="14857" width="10.7109375" style="174" customWidth="1"/>
    <col min="14858" max="14858" width="3.7109375" style="174" customWidth="1"/>
    <col min="14859" max="15105" width="9.140625" style="174"/>
    <col min="15106" max="15106" width="13.7109375" style="174" customWidth="1"/>
    <col min="15107" max="15107" width="42.7109375" style="174" bestFit="1" customWidth="1"/>
    <col min="15108" max="15108" width="8.7109375" style="174" customWidth="1"/>
    <col min="15109" max="15109" width="9.85546875" style="174" customWidth="1"/>
    <col min="15110" max="15113" width="10.7109375" style="174" customWidth="1"/>
    <col min="15114" max="15114" width="3.7109375" style="174" customWidth="1"/>
    <col min="15115" max="15361" width="9.140625" style="174"/>
    <col min="15362" max="15362" width="13.7109375" style="174" customWidth="1"/>
    <col min="15363" max="15363" width="42.7109375" style="174" bestFit="1" customWidth="1"/>
    <col min="15364" max="15364" width="8.7109375" style="174" customWidth="1"/>
    <col min="15365" max="15365" width="9.85546875" style="174" customWidth="1"/>
    <col min="15366" max="15369" width="10.7109375" style="174" customWidth="1"/>
    <col min="15370" max="15370" width="3.7109375" style="174" customWidth="1"/>
    <col min="15371" max="15617" width="9.140625" style="174"/>
    <col min="15618" max="15618" width="13.7109375" style="174" customWidth="1"/>
    <col min="15619" max="15619" width="42.7109375" style="174" bestFit="1" customWidth="1"/>
    <col min="15620" max="15620" width="8.7109375" style="174" customWidth="1"/>
    <col min="15621" max="15621" width="9.85546875" style="174" customWidth="1"/>
    <col min="15622" max="15625" width="10.7109375" style="174" customWidth="1"/>
    <col min="15626" max="15626" width="3.7109375" style="174" customWidth="1"/>
    <col min="15627" max="15873" width="9.140625" style="174"/>
    <col min="15874" max="15874" width="13.7109375" style="174" customWidth="1"/>
    <col min="15875" max="15875" width="42.7109375" style="174" bestFit="1" customWidth="1"/>
    <col min="15876" max="15876" width="8.7109375" style="174" customWidth="1"/>
    <col min="15877" max="15877" width="9.85546875" style="174" customWidth="1"/>
    <col min="15878" max="15881" width="10.7109375" style="174" customWidth="1"/>
    <col min="15882" max="15882" width="3.7109375" style="174" customWidth="1"/>
    <col min="15883" max="16129" width="9.140625" style="174"/>
    <col min="16130" max="16130" width="13.7109375" style="174" customWidth="1"/>
    <col min="16131" max="16131" width="42.7109375" style="174" bestFit="1" customWidth="1"/>
    <col min="16132" max="16132" width="8.7109375" style="174" customWidth="1"/>
    <col min="16133" max="16133" width="9.85546875" style="174" customWidth="1"/>
    <col min="16134" max="16137" width="10.7109375" style="174" customWidth="1"/>
    <col min="16138" max="16138" width="3.7109375" style="174" customWidth="1"/>
    <col min="16139" max="16384" width="9.140625" style="174"/>
  </cols>
  <sheetData>
    <row r="1" spans="2:9" ht="13.5" thickBot="1" x14ac:dyDescent="0.25">
      <c r="C1" s="175"/>
      <c r="D1" s="176"/>
    </row>
    <row r="2" spans="2:9" ht="15.75" customHeight="1" x14ac:dyDescent="0.2">
      <c r="B2" s="628" t="s">
        <v>230</v>
      </c>
      <c r="C2" s="644" t="s">
        <v>272</v>
      </c>
      <c r="D2" s="632"/>
      <c r="E2" s="632"/>
      <c r="F2" s="633"/>
      <c r="G2" s="376"/>
      <c r="H2" s="376"/>
      <c r="I2" s="376"/>
    </row>
    <row r="3" spans="2:9" ht="15.75" customHeight="1" thickBot="1" x14ac:dyDescent="0.25">
      <c r="B3" s="629"/>
      <c r="C3" s="634"/>
      <c r="D3" s="635"/>
      <c r="E3" s="635"/>
      <c r="F3" s="636"/>
      <c r="G3" s="376"/>
      <c r="H3" s="376"/>
      <c r="I3" s="376"/>
    </row>
    <row r="4" spans="2:9" ht="15.75" customHeight="1" x14ac:dyDescent="0.2">
      <c r="C4" s="634"/>
      <c r="D4" s="635"/>
      <c r="E4" s="635"/>
      <c r="F4" s="636"/>
      <c r="G4" s="376"/>
      <c r="H4" s="376"/>
      <c r="I4" s="376"/>
    </row>
    <row r="5" spans="2:9" ht="15.75" customHeight="1" x14ac:dyDescent="0.2">
      <c r="C5" s="634"/>
      <c r="D5" s="635"/>
      <c r="E5" s="635"/>
      <c r="F5" s="636"/>
      <c r="G5" s="376"/>
      <c r="H5" s="376"/>
      <c r="I5" s="376"/>
    </row>
    <row r="6" spans="2:9" ht="15.75" customHeight="1" x14ac:dyDescent="0.2">
      <c r="C6" s="634"/>
      <c r="D6" s="635"/>
      <c r="E6" s="635"/>
      <c r="F6" s="636"/>
      <c r="G6" s="376"/>
      <c r="H6" s="376"/>
      <c r="I6" s="376"/>
    </row>
    <row r="7" spans="2:9" ht="15.75" customHeight="1" x14ac:dyDescent="0.2">
      <c r="C7" s="634"/>
      <c r="D7" s="635"/>
      <c r="E7" s="635"/>
      <c r="F7" s="636"/>
      <c r="G7" s="376"/>
      <c r="H7" s="376"/>
      <c r="I7" s="376"/>
    </row>
    <row r="8" spans="2:9" ht="15.75" customHeight="1" x14ac:dyDescent="0.2">
      <c r="C8" s="634"/>
      <c r="D8" s="635"/>
      <c r="E8" s="635"/>
      <c r="F8" s="636"/>
      <c r="G8" s="376"/>
      <c r="H8" s="376"/>
      <c r="I8" s="376"/>
    </row>
    <row r="9" spans="2:9" ht="15.75" customHeight="1" x14ac:dyDescent="0.2">
      <c r="C9" s="634"/>
      <c r="D9" s="635"/>
      <c r="E9" s="635"/>
      <c r="F9" s="636"/>
      <c r="G9" s="376"/>
      <c r="H9" s="376"/>
      <c r="I9" s="376"/>
    </row>
    <row r="10" spans="2:9" ht="15.75" customHeight="1" x14ac:dyDescent="0.2">
      <c r="C10" s="634"/>
      <c r="D10" s="635"/>
      <c r="E10" s="635"/>
      <c r="F10" s="636"/>
      <c r="G10" s="376"/>
      <c r="H10" s="376"/>
      <c r="I10" s="376"/>
    </row>
    <row r="11" spans="2:9" ht="15.75" customHeight="1" x14ac:dyDescent="0.2">
      <c r="C11" s="634"/>
      <c r="D11" s="635"/>
      <c r="E11" s="635"/>
      <c r="F11" s="636"/>
      <c r="G11" s="376"/>
      <c r="H11" s="376"/>
      <c r="I11" s="376"/>
    </row>
    <row r="12" spans="2:9" ht="15.75" customHeight="1" x14ac:dyDescent="0.2">
      <c r="C12" s="634"/>
      <c r="D12" s="635"/>
      <c r="E12" s="635"/>
      <c r="F12" s="636"/>
      <c r="G12" s="376"/>
      <c r="H12" s="376"/>
      <c r="I12" s="376"/>
    </row>
    <row r="13" spans="2:9" ht="15.75" customHeight="1" x14ac:dyDescent="0.2">
      <c r="C13" s="637"/>
      <c r="D13" s="638"/>
      <c r="E13" s="638"/>
      <c r="F13" s="639"/>
      <c r="G13" s="376"/>
      <c r="H13" s="376"/>
      <c r="I13" s="376"/>
    </row>
    <row r="14" spans="2:9" ht="13.5" thickBot="1" x14ac:dyDescent="0.25"/>
    <row r="15" spans="2:9" s="177" customFormat="1" ht="13.5" thickBot="1" x14ac:dyDescent="0.25">
      <c r="C15" s="177" t="s">
        <v>0</v>
      </c>
      <c r="D15" s="178"/>
      <c r="E15" s="8"/>
      <c r="F15" s="8"/>
      <c r="G15" s="9" t="s">
        <v>1</v>
      </c>
      <c r="H15" s="10">
        <v>1</v>
      </c>
      <c r="I15" s="8"/>
    </row>
    <row r="16" spans="2:9" ht="13.5" thickBot="1" x14ac:dyDescent="0.25">
      <c r="C16" s="177"/>
      <c r="G16" s="9"/>
      <c r="H16" s="10"/>
    </row>
    <row r="17" spans="2:14" ht="13.5" thickBot="1" x14ac:dyDescent="0.25">
      <c r="C17" s="177"/>
      <c r="G17" s="9"/>
      <c r="H17" s="10"/>
    </row>
    <row r="18" spans="2:14" ht="13.5" thickBot="1" x14ac:dyDescent="0.25"/>
    <row r="19" spans="2:14" s="181" customFormat="1" x14ac:dyDescent="0.2">
      <c r="B19" s="179" t="s">
        <v>2</v>
      </c>
      <c r="C19" s="180" t="s">
        <v>3</v>
      </c>
      <c r="D19" s="180" t="s">
        <v>4</v>
      </c>
      <c r="E19" s="13" t="s">
        <v>5</v>
      </c>
      <c r="F19" s="14" t="s">
        <v>6</v>
      </c>
      <c r="G19" s="13" t="s">
        <v>6</v>
      </c>
      <c r="H19" s="13" t="s">
        <v>7</v>
      </c>
      <c r="I19" s="13" t="s">
        <v>8</v>
      </c>
    </row>
    <row r="20" spans="2:14" s="181" customFormat="1" ht="33" thickBot="1" x14ac:dyDescent="0.25">
      <c r="B20" s="220" t="s">
        <v>9</v>
      </c>
      <c r="C20" s="182"/>
      <c r="D20" s="182"/>
      <c r="E20" s="19"/>
      <c r="F20" s="20" t="s">
        <v>29</v>
      </c>
      <c r="G20" s="21" t="s">
        <v>30</v>
      </c>
      <c r="H20" s="19"/>
      <c r="I20" s="19"/>
    </row>
    <row r="21" spans="2:14" s="181" customFormat="1" ht="13.5" thickBot="1" x14ac:dyDescent="0.25">
      <c r="B21" s="183"/>
      <c r="C21" s="184" t="s">
        <v>13</v>
      </c>
      <c r="D21" s="185"/>
      <c r="E21" s="24"/>
      <c r="F21" s="24"/>
      <c r="G21" s="24"/>
      <c r="H21" s="24"/>
      <c r="I21" s="26"/>
    </row>
    <row r="22" spans="2:14" s="190" customFormat="1" x14ac:dyDescent="0.2">
      <c r="B22" s="186"/>
      <c r="C22" s="187"/>
      <c r="D22" s="188"/>
      <c r="E22" s="189"/>
      <c r="F22" s="189"/>
      <c r="G22" s="189"/>
      <c r="H22" s="78"/>
      <c r="I22" s="157"/>
    </row>
    <row r="23" spans="2:14" s="193" customFormat="1" x14ac:dyDescent="0.2">
      <c r="B23" s="191"/>
      <c r="C23" s="191"/>
      <c r="D23" s="85"/>
      <c r="E23" s="192"/>
      <c r="F23" s="192"/>
      <c r="G23" s="192"/>
      <c r="H23" s="61"/>
      <c r="I23" s="62"/>
      <c r="K23" s="194"/>
      <c r="L23" s="195"/>
      <c r="M23" s="221"/>
      <c r="N23" s="221"/>
    </row>
    <row r="24" spans="2:14" x14ac:dyDescent="0.2">
      <c r="B24" s="196"/>
      <c r="C24" s="197"/>
      <c r="D24" s="32"/>
      <c r="E24" s="198"/>
      <c r="F24" s="198"/>
      <c r="G24" s="198"/>
      <c r="H24" s="34"/>
      <c r="I24" s="35"/>
      <c r="K24" s="199"/>
    </row>
    <row r="25" spans="2:14" x14ac:dyDescent="0.2">
      <c r="B25" s="196"/>
      <c r="C25" s="196"/>
      <c r="D25" s="32"/>
      <c r="E25" s="40"/>
      <c r="F25" s="40"/>
      <c r="G25" s="40"/>
      <c r="H25" s="34"/>
      <c r="I25" s="35"/>
      <c r="K25" s="199"/>
    </row>
    <row r="26" spans="2:14" ht="13.5" thickBot="1" x14ac:dyDescent="0.25">
      <c r="B26" s="200"/>
      <c r="C26" s="201"/>
      <c r="D26" s="202"/>
      <c r="E26" s="74"/>
      <c r="F26" s="74"/>
      <c r="G26" s="74"/>
      <c r="H26" s="74"/>
      <c r="I26" s="159"/>
    </row>
    <row r="27" spans="2:14" ht="13.5" thickBot="1" x14ac:dyDescent="0.25">
      <c r="B27" s="203"/>
      <c r="C27" s="204" t="s">
        <v>14</v>
      </c>
      <c r="D27" s="205"/>
      <c r="E27" s="49"/>
      <c r="F27" s="49"/>
      <c r="G27" s="49"/>
      <c r="H27" s="51" t="s">
        <v>15</v>
      </c>
      <c r="I27" s="10">
        <f>SUM(I22:I26)</f>
        <v>0</v>
      </c>
    </row>
    <row r="28" spans="2:14" ht="13.5" thickBot="1" x14ac:dyDescent="0.25">
      <c r="B28" s="203"/>
      <c r="C28" s="201"/>
      <c r="D28" s="206"/>
      <c r="E28" s="44"/>
      <c r="F28" s="44"/>
      <c r="G28" s="44"/>
      <c r="H28" s="44"/>
      <c r="I28" s="46"/>
    </row>
    <row r="29" spans="2:14" ht="13.5" thickBot="1" x14ac:dyDescent="0.25">
      <c r="B29" s="207"/>
      <c r="C29" s="184" t="s">
        <v>16</v>
      </c>
      <c r="D29" s="206"/>
      <c r="E29" s="44"/>
      <c r="F29" s="44"/>
      <c r="G29" s="44"/>
      <c r="H29" s="44"/>
      <c r="I29" s="46"/>
    </row>
    <row r="30" spans="2:14" s="211" customFormat="1" x14ac:dyDescent="0.2">
      <c r="B30" s="208"/>
      <c r="C30" s="209"/>
      <c r="D30" s="210"/>
      <c r="E30" s="75"/>
      <c r="F30" s="75"/>
      <c r="G30" s="75"/>
      <c r="H30" s="75"/>
      <c r="I30" s="79"/>
    </row>
    <row r="31" spans="2:14" s="211" customFormat="1" x14ac:dyDescent="0.2">
      <c r="B31" s="212"/>
      <c r="C31" s="212"/>
      <c r="D31" s="213"/>
      <c r="E31" s="60"/>
      <c r="F31" s="60"/>
      <c r="G31" s="60"/>
      <c r="H31" s="61"/>
      <c r="I31" s="62"/>
    </row>
    <row r="32" spans="2:14" s="211" customFormat="1" x14ac:dyDescent="0.2">
      <c r="B32" s="212"/>
      <c r="C32" s="212"/>
      <c r="D32" s="213"/>
      <c r="E32" s="60"/>
      <c r="F32" s="60"/>
      <c r="G32" s="60"/>
      <c r="H32" s="61"/>
      <c r="I32" s="62"/>
    </row>
    <row r="33" spans="2:11" s="211" customFormat="1" x14ac:dyDescent="0.2">
      <c r="B33" s="212"/>
      <c r="C33" s="212"/>
      <c r="D33" s="213"/>
      <c r="E33" s="60"/>
      <c r="F33" s="60"/>
      <c r="G33" s="60"/>
      <c r="H33" s="60"/>
      <c r="I33" s="62"/>
    </row>
    <row r="34" spans="2:11" s="211" customFormat="1" x14ac:dyDescent="0.2">
      <c r="B34" s="212"/>
      <c r="C34" s="212"/>
      <c r="D34" s="213"/>
      <c r="E34" s="60"/>
      <c r="F34" s="60"/>
      <c r="G34" s="60"/>
      <c r="H34" s="61"/>
      <c r="I34" s="62"/>
    </row>
    <row r="35" spans="2:11" s="211" customFormat="1" x14ac:dyDescent="0.2">
      <c r="B35" s="212"/>
      <c r="C35" s="212"/>
      <c r="D35" s="213"/>
      <c r="E35" s="60"/>
      <c r="F35" s="60"/>
      <c r="G35" s="60"/>
      <c r="H35" s="61"/>
      <c r="I35" s="62"/>
    </row>
    <row r="36" spans="2:11" x14ac:dyDescent="0.2">
      <c r="B36" s="196"/>
      <c r="C36" s="196"/>
      <c r="D36" s="214"/>
      <c r="E36" s="40"/>
      <c r="F36" s="40"/>
      <c r="G36" s="40"/>
      <c r="H36" s="40"/>
      <c r="I36" s="35"/>
    </row>
    <row r="37" spans="2:11" ht="13.5" thickBot="1" x14ac:dyDescent="0.25">
      <c r="B37" s="200"/>
      <c r="C37" s="201"/>
      <c r="D37" s="215"/>
      <c r="E37" s="76"/>
      <c r="F37" s="76"/>
      <c r="G37" s="76"/>
      <c r="H37" s="34"/>
      <c r="I37" s="83"/>
      <c r="K37" s="199"/>
    </row>
    <row r="38" spans="2:11" ht="13.5" thickBot="1" x14ac:dyDescent="0.25">
      <c r="B38" s="203"/>
      <c r="C38" s="204" t="s">
        <v>17</v>
      </c>
      <c r="D38" s="205"/>
      <c r="E38" s="49"/>
      <c r="F38" s="49"/>
      <c r="G38" s="49"/>
      <c r="H38" s="51" t="s">
        <v>15</v>
      </c>
      <c r="I38" s="10">
        <f>SUM(I30:I37)</f>
        <v>0</v>
      </c>
    </row>
    <row r="39" spans="2:11" ht="13.5" thickBot="1" x14ac:dyDescent="0.25">
      <c r="B39" s="203"/>
      <c r="C39" s="201"/>
      <c r="D39" s="206"/>
      <c r="E39" s="44"/>
      <c r="F39" s="44"/>
      <c r="G39" s="44"/>
      <c r="H39" s="44"/>
      <c r="I39" s="46"/>
    </row>
    <row r="40" spans="2:11" ht="13.5" thickBot="1" x14ac:dyDescent="0.25">
      <c r="B40" s="207"/>
      <c r="C40" s="184" t="s">
        <v>18</v>
      </c>
      <c r="D40" s="206"/>
      <c r="E40" s="44"/>
      <c r="F40" s="44"/>
      <c r="G40" s="44"/>
      <c r="H40" s="44"/>
      <c r="I40" s="46"/>
    </row>
    <row r="41" spans="2:11" ht="185.1" customHeight="1" x14ac:dyDescent="0.2">
      <c r="B41" s="461" t="str">
        <f>'ANAS 2015'!B4</f>
        <v xml:space="preserve">SIC.04.02.001.3.b </v>
      </c>
      <c r="C41" s="380"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81" t="str">
        <f>'ANAS 2015'!D4</f>
        <v xml:space="preserve">cad </v>
      </c>
      <c r="E41" s="383">
        <v>1</v>
      </c>
      <c r="F41" s="384">
        <f>'ANAS 2015'!E4</f>
        <v>9.0500000000000007</v>
      </c>
      <c r="G41" s="385">
        <f>F41/4</f>
        <v>2.2625000000000002</v>
      </c>
      <c r="H41" s="386">
        <f t="shared" ref="H41:H42" si="0">E41/$H$15</f>
        <v>1</v>
      </c>
      <c r="I41" s="387">
        <f t="shared" ref="I41:I42" si="1">H41*G41</f>
        <v>2.2625000000000002</v>
      </c>
      <c r="K41" s="199"/>
    </row>
    <row r="42" spans="2:11" ht="185.1" customHeight="1" thickBot="1" x14ac:dyDescent="0.25">
      <c r="B42" s="461" t="str">
        <f>'ANAS 2015'!B6</f>
        <v xml:space="preserve">SIC.04.02.005.3.b </v>
      </c>
      <c r="C42" s="380"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2" s="382" t="str">
        <f>'ANAS 2015'!D6</f>
        <v xml:space="preserve">cad </v>
      </c>
      <c r="E42" s="388">
        <v>2</v>
      </c>
      <c r="F42" s="389">
        <f>'ANAS 2015'!E6</f>
        <v>9.1300000000000008</v>
      </c>
      <c r="G42" s="388">
        <f t="shared" ref="G42" si="2">F42/4</f>
        <v>2.2825000000000002</v>
      </c>
      <c r="H42" s="390">
        <f t="shared" si="0"/>
        <v>2</v>
      </c>
      <c r="I42" s="391">
        <f t="shared" si="1"/>
        <v>4.5650000000000004</v>
      </c>
      <c r="K42" s="199"/>
    </row>
    <row r="43" spans="2:11" ht="13.5" thickBot="1" x14ac:dyDescent="0.25">
      <c r="B43" s="203"/>
      <c r="C43" s="204" t="s">
        <v>22</v>
      </c>
      <c r="D43" s="205"/>
      <c r="E43" s="49"/>
      <c r="F43" s="49"/>
      <c r="G43" s="49"/>
      <c r="H43" s="51" t="s">
        <v>15</v>
      </c>
      <c r="I43" s="10">
        <f>SUM(I41:I42)</f>
        <v>6.8275000000000006</v>
      </c>
    </row>
    <row r="44" spans="2:11" ht="13.5" thickBot="1" x14ac:dyDescent="0.25">
      <c r="C44" s="216"/>
      <c r="D44" s="217"/>
      <c r="E44" s="66"/>
      <c r="F44" s="66"/>
      <c r="G44" s="66"/>
      <c r="H44" s="67"/>
      <c r="I44" s="67"/>
    </row>
    <row r="45" spans="2:11" ht="13.5" thickBot="1" x14ac:dyDescent="0.25">
      <c r="C45" s="218"/>
      <c r="D45" s="218"/>
      <c r="E45" s="218"/>
      <c r="F45" s="218"/>
      <c r="G45" s="218" t="s">
        <v>23</v>
      </c>
      <c r="H45" s="69" t="s">
        <v>24</v>
      </c>
      <c r="I45" s="10">
        <f>I43+I38+I27</f>
        <v>6.8275000000000006</v>
      </c>
    </row>
    <row r="48" spans="2:11" x14ac:dyDescent="0.2">
      <c r="B48" s="229" t="s">
        <v>25</v>
      </c>
      <c r="C48" s="230"/>
      <c r="D48" s="231"/>
      <c r="E48" s="232"/>
      <c r="F48" s="232"/>
      <c r="G48" s="232"/>
      <c r="H48" s="232"/>
      <c r="I48" s="232"/>
      <c r="J48" s="232"/>
      <c r="K48" s="232"/>
    </row>
    <row r="49" spans="2:11" ht="15" x14ac:dyDescent="0.2">
      <c r="B49" s="233" t="s">
        <v>26</v>
      </c>
      <c r="C49" s="643" t="s">
        <v>156</v>
      </c>
      <c r="D49" s="643"/>
      <c r="E49" s="643"/>
      <c r="F49" s="643"/>
      <c r="G49" s="643"/>
      <c r="H49" s="643"/>
      <c r="I49" s="643"/>
      <c r="J49" s="643"/>
      <c r="K49" s="643"/>
    </row>
    <row r="50" spans="2:11" ht="26.25" customHeight="1" x14ac:dyDescent="0.2">
      <c r="B50" s="233" t="s">
        <v>27</v>
      </c>
      <c r="C50" s="643" t="s">
        <v>158</v>
      </c>
      <c r="D50" s="643"/>
      <c r="E50" s="643"/>
      <c r="F50" s="643"/>
      <c r="G50" s="643"/>
      <c r="H50" s="643"/>
      <c r="I50" s="643"/>
      <c r="J50" s="483"/>
      <c r="K50" s="483"/>
    </row>
  </sheetData>
  <mergeCells count="4">
    <mergeCell ref="B2:B3"/>
    <mergeCell ref="C2:F13"/>
    <mergeCell ref="C49:K49"/>
    <mergeCell ref="C50:I50"/>
  </mergeCells>
  <pageMargins left="0.7" right="0.7" top="0.75" bottom="0.75" header="0.3" footer="0.3"/>
  <pageSetup paperSize="9" scale="53"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50"/>
  <sheetViews>
    <sheetView view="pageBreakPreview" topLeftCell="A19" zoomScale="85" zoomScaleNormal="100" zoomScaleSheetLayoutView="85" workbookViewId="0">
      <selection activeCell="E45" sqref="E45"/>
    </sheetView>
  </sheetViews>
  <sheetFormatPr defaultRowHeight="12.75" x14ac:dyDescent="0.2"/>
  <cols>
    <col min="1" max="1" width="3.7109375" style="1" customWidth="1"/>
    <col min="2" max="2" width="18.5703125" style="153" bestFit="1"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640" t="s">
        <v>232</v>
      </c>
      <c r="C2" s="648" t="s">
        <v>273</v>
      </c>
      <c r="D2" s="632"/>
      <c r="E2" s="632"/>
      <c r="F2" s="633"/>
      <c r="G2" s="394"/>
      <c r="H2" s="394"/>
    </row>
    <row r="3" spans="2:8" ht="15.75" customHeight="1" thickBot="1" x14ac:dyDescent="0.25">
      <c r="B3" s="641"/>
      <c r="C3" s="634"/>
      <c r="D3" s="635"/>
      <c r="E3" s="635"/>
      <c r="F3" s="636"/>
      <c r="G3" s="394"/>
      <c r="H3" s="394"/>
    </row>
    <row r="4" spans="2:8" ht="15.75" customHeight="1" x14ac:dyDescent="0.2">
      <c r="C4" s="634"/>
      <c r="D4" s="635"/>
      <c r="E4" s="635"/>
      <c r="F4" s="636"/>
      <c r="G4" s="394"/>
      <c r="H4" s="394"/>
    </row>
    <row r="5" spans="2:8" ht="15.75" customHeight="1" x14ac:dyDescent="0.2">
      <c r="C5" s="634"/>
      <c r="D5" s="635"/>
      <c r="E5" s="635"/>
      <c r="F5" s="636"/>
      <c r="G5" s="394"/>
      <c r="H5" s="394"/>
    </row>
    <row r="6" spans="2:8" ht="15.75" customHeight="1" x14ac:dyDescent="0.2">
      <c r="C6" s="634"/>
      <c r="D6" s="635"/>
      <c r="E6" s="635"/>
      <c r="F6" s="636"/>
      <c r="G6" s="394"/>
      <c r="H6" s="394"/>
    </row>
    <row r="7" spans="2:8" ht="15.75" customHeight="1" x14ac:dyDescent="0.2">
      <c r="C7" s="634"/>
      <c r="D7" s="635"/>
      <c r="E7" s="635"/>
      <c r="F7" s="636"/>
      <c r="G7" s="394"/>
      <c r="H7" s="394"/>
    </row>
    <row r="8" spans="2:8" ht="15.75" customHeight="1" x14ac:dyDescent="0.2">
      <c r="C8" s="634"/>
      <c r="D8" s="635"/>
      <c r="E8" s="635"/>
      <c r="F8" s="636"/>
      <c r="G8" s="394"/>
      <c r="H8" s="394"/>
    </row>
    <row r="9" spans="2:8" ht="15.75" customHeight="1" x14ac:dyDescent="0.2">
      <c r="C9" s="634"/>
      <c r="D9" s="635"/>
      <c r="E9" s="635"/>
      <c r="F9" s="636"/>
      <c r="G9" s="394"/>
      <c r="H9" s="394"/>
    </row>
    <row r="10" spans="2:8" ht="15.75" customHeight="1" x14ac:dyDescent="0.2">
      <c r="C10" s="634"/>
      <c r="D10" s="635"/>
      <c r="E10" s="635"/>
      <c r="F10" s="636"/>
      <c r="G10" s="394"/>
      <c r="H10" s="394"/>
    </row>
    <row r="11" spans="2:8" ht="15.75" customHeight="1" x14ac:dyDescent="0.2">
      <c r="C11" s="634"/>
      <c r="D11" s="635"/>
      <c r="E11" s="635"/>
      <c r="F11" s="636"/>
      <c r="G11" s="394"/>
      <c r="H11" s="394"/>
    </row>
    <row r="12" spans="2:8" ht="15.75" customHeight="1" x14ac:dyDescent="0.2">
      <c r="C12" s="634"/>
      <c r="D12" s="635"/>
      <c r="E12" s="635"/>
      <c r="F12" s="636"/>
      <c r="G12" s="394"/>
      <c r="H12" s="394"/>
    </row>
    <row r="13" spans="2:8" ht="15.75" customHeight="1" x14ac:dyDescent="0.2">
      <c r="C13" s="637"/>
      <c r="D13" s="638"/>
      <c r="E13" s="638"/>
      <c r="F13" s="639"/>
      <c r="G13" s="394"/>
      <c r="H13" s="394"/>
    </row>
    <row r="14" spans="2:8" ht="13.5" thickBot="1" x14ac:dyDescent="0.25"/>
    <row r="15" spans="2:8" s="6" customFormat="1" ht="13.5" thickBot="1" x14ac:dyDescent="0.25">
      <c r="B15" s="154"/>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55"/>
      <c r="C21" s="22" t="s">
        <v>13</v>
      </c>
      <c r="D21" s="23"/>
      <c r="E21" s="24"/>
      <c r="F21" s="24"/>
      <c r="G21" s="24"/>
      <c r="H21" s="26"/>
    </row>
    <row r="22" spans="2:13" s="223" customFormat="1" x14ac:dyDescent="0.2">
      <c r="B22" s="476"/>
      <c r="C22" s="222"/>
      <c r="D22" s="188"/>
      <c r="E22" s="189"/>
      <c r="F22" s="189"/>
      <c r="G22" s="78"/>
      <c r="H22" s="157"/>
    </row>
    <row r="23" spans="2:13" s="228" customFormat="1" x14ac:dyDescent="0.2">
      <c r="B23" s="477"/>
      <c r="C23" s="227"/>
      <c r="D23" s="85"/>
      <c r="E23" s="192"/>
      <c r="F23" s="192"/>
      <c r="G23" s="61"/>
      <c r="H23" s="62"/>
      <c r="J23" s="87"/>
      <c r="K23" s="88"/>
      <c r="L23" s="221"/>
      <c r="M23" s="221"/>
    </row>
    <row r="24" spans="2:13" x14ac:dyDescent="0.2">
      <c r="B24" s="63"/>
      <c r="C24" s="224"/>
      <c r="D24" s="32"/>
      <c r="E24" s="198"/>
      <c r="F24" s="198"/>
      <c r="G24" s="34"/>
      <c r="H24" s="35"/>
      <c r="J24" s="36"/>
    </row>
    <row r="25" spans="2:13" x14ac:dyDescent="0.2">
      <c r="B25" s="63"/>
      <c r="C25" s="38"/>
      <c r="D25" s="32"/>
      <c r="E25" s="40"/>
      <c r="F25" s="40"/>
      <c r="G25" s="34"/>
      <c r="H25" s="35"/>
      <c r="J25" s="36"/>
    </row>
    <row r="26" spans="2:13" ht="13.5" thickBot="1" x14ac:dyDescent="0.25">
      <c r="B26" s="158"/>
      <c r="C26" s="42"/>
      <c r="D26" s="134"/>
      <c r="E26" s="74"/>
      <c r="F26" s="74"/>
      <c r="G26" s="74"/>
      <c r="H26" s="159"/>
    </row>
    <row r="27" spans="2:13" ht="13.5" thickBot="1" x14ac:dyDescent="0.25">
      <c r="B27" s="160"/>
      <c r="C27" s="47" t="s">
        <v>14</v>
      </c>
      <c r="D27" s="48"/>
      <c r="E27" s="49"/>
      <c r="F27" s="49"/>
      <c r="G27" s="51" t="s">
        <v>15</v>
      </c>
      <c r="H27" s="10">
        <f>SUM(H22:H26)</f>
        <v>0</v>
      </c>
    </row>
    <row r="28" spans="2:13" ht="13.5" thickBot="1" x14ac:dyDescent="0.25">
      <c r="B28" s="160"/>
      <c r="C28" s="42"/>
      <c r="D28" s="43"/>
      <c r="E28" s="44"/>
      <c r="F28" s="44"/>
      <c r="G28" s="44"/>
      <c r="H28" s="46"/>
    </row>
    <row r="29" spans="2:13" ht="13.5" thickBot="1" x14ac:dyDescent="0.25">
      <c r="B29" s="161"/>
      <c r="C29" s="22" t="s">
        <v>16</v>
      </c>
      <c r="D29" s="43"/>
      <c r="E29" s="44"/>
      <c r="F29" s="44"/>
      <c r="G29" s="44"/>
      <c r="H29" s="46"/>
    </row>
    <row r="30" spans="2:13" s="91" customFormat="1" x14ac:dyDescent="0.2">
      <c r="B30" s="162"/>
      <c r="C30" s="90"/>
      <c r="D30" s="143"/>
      <c r="E30" s="75"/>
      <c r="F30" s="75"/>
      <c r="G30" s="75"/>
      <c r="H30" s="79"/>
    </row>
    <row r="31" spans="2:13" s="91" customFormat="1" x14ac:dyDescent="0.2">
      <c r="B31" s="163"/>
      <c r="C31" s="92"/>
      <c r="D31" s="164"/>
      <c r="E31" s="165"/>
      <c r="F31" s="165"/>
      <c r="G31" s="61"/>
      <c r="H31" s="62"/>
    </row>
    <row r="32" spans="2:13" s="91" customFormat="1" x14ac:dyDescent="0.2">
      <c r="B32" s="163"/>
      <c r="C32" s="92"/>
      <c r="D32" s="93"/>
      <c r="E32" s="60"/>
      <c r="F32" s="60"/>
      <c r="G32" s="61"/>
      <c r="H32" s="62"/>
    </row>
    <row r="33" spans="2:10" s="91" customFormat="1" x14ac:dyDescent="0.2">
      <c r="B33" s="163"/>
      <c r="C33" s="92"/>
      <c r="D33" s="93"/>
      <c r="E33" s="60"/>
      <c r="F33" s="60"/>
      <c r="G33" s="60"/>
      <c r="H33" s="62"/>
    </row>
    <row r="34" spans="2:10" s="91" customFormat="1" x14ac:dyDescent="0.2">
      <c r="B34" s="163"/>
      <c r="C34" s="92"/>
      <c r="D34" s="93"/>
      <c r="E34" s="60"/>
      <c r="F34" s="60"/>
      <c r="G34" s="61"/>
      <c r="H34" s="62"/>
    </row>
    <row r="35" spans="2:10" s="91" customFormat="1" x14ac:dyDescent="0.2">
      <c r="B35" s="163"/>
      <c r="C35" s="92"/>
      <c r="D35" s="93"/>
      <c r="E35" s="60"/>
      <c r="F35" s="60"/>
      <c r="G35" s="61"/>
      <c r="H35" s="62"/>
    </row>
    <row r="36" spans="2:10" x14ac:dyDescent="0.2">
      <c r="B36" s="63"/>
      <c r="C36" s="38"/>
      <c r="D36" s="134"/>
      <c r="E36" s="74"/>
      <c r="F36" s="74"/>
      <c r="G36" s="40"/>
      <c r="H36" s="159"/>
    </row>
    <row r="37" spans="2:10" ht="13.5" thickBot="1" x14ac:dyDescent="0.25">
      <c r="B37" s="158"/>
      <c r="C37" s="42"/>
      <c r="D37" s="82"/>
      <c r="E37" s="76"/>
      <c r="F37" s="76"/>
      <c r="G37" s="34"/>
      <c r="H37" s="83"/>
      <c r="J37" s="36"/>
    </row>
    <row r="38" spans="2:10" ht="13.5" thickBot="1" x14ac:dyDescent="0.25">
      <c r="B38" s="160"/>
      <c r="C38" s="47" t="s">
        <v>17</v>
      </c>
      <c r="D38" s="48"/>
      <c r="E38" s="49"/>
      <c r="F38" s="49"/>
      <c r="G38" s="51" t="s">
        <v>15</v>
      </c>
      <c r="H38" s="10">
        <f>SUM(H30:H37)</f>
        <v>0</v>
      </c>
    </row>
    <row r="39" spans="2:10" ht="13.5" thickBot="1" x14ac:dyDescent="0.25">
      <c r="B39" s="160"/>
      <c r="C39" s="42"/>
      <c r="D39" s="43"/>
      <c r="E39" s="44"/>
      <c r="F39" s="44"/>
      <c r="G39" s="44"/>
      <c r="H39" s="46"/>
    </row>
    <row r="40" spans="2:10" ht="13.5" thickBot="1" x14ac:dyDescent="0.25">
      <c r="B40" s="161"/>
      <c r="C40" s="22" t="s">
        <v>18</v>
      </c>
      <c r="D40" s="94"/>
      <c r="E40" s="57"/>
      <c r="F40" s="57"/>
      <c r="G40" s="57"/>
      <c r="H40" s="95"/>
    </row>
    <row r="41" spans="2:10" ht="153" x14ac:dyDescent="0.2">
      <c r="B41" s="459" t="str">
        <f>'ANAS 2015'!B20</f>
        <v xml:space="preserve">SIC.04.04.001 </v>
      </c>
      <c r="C41"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1" s="378" t="str">
        <f>'ANAS 2015'!D20</f>
        <v xml:space="preserve">cad </v>
      </c>
      <c r="E41" s="403">
        <v>3</v>
      </c>
      <c r="F41" s="404">
        <f>'ANAS 2015'!E20</f>
        <v>0.85</v>
      </c>
      <c r="G41" s="405">
        <f>E41/$G$15</f>
        <v>3</v>
      </c>
      <c r="H41" s="406">
        <f>G41*F41</f>
        <v>2.5499999999999998</v>
      </c>
      <c r="J41" s="36"/>
    </row>
    <row r="42" spans="2:10" ht="153.75" thickBot="1" x14ac:dyDescent="0.25">
      <c r="B42" s="459" t="str">
        <f>'ANAS 2015'!B19</f>
        <v xml:space="preserve">SIC.04.03.015 </v>
      </c>
      <c r="C42"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2" s="378" t="str">
        <f>'ANAS 2015'!D19</f>
        <v xml:space="preserve">cad </v>
      </c>
      <c r="E42" s="403">
        <v>3</v>
      </c>
      <c r="F42" s="403">
        <f>'ANAS 2015'!E19</f>
        <v>0.25</v>
      </c>
      <c r="G42" s="405">
        <f>E42/$G$15</f>
        <v>3</v>
      </c>
      <c r="H42" s="406">
        <f>G42*F42</f>
        <v>0.75</v>
      </c>
      <c r="J42" s="36"/>
    </row>
    <row r="43" spans="2:10" ht="13.5" thickBot="1" x14ac:dyDescent="0.25">
      <c r="B43" s="160"/>
      <c r="C43" s="47" t="s">
        <v>22</v>
      </c>
      <c r="D43" s="48"/>
      <c r="E43" s="49"/>
      <c r="F43" s="49"/>
      <c r="G43" s="51" t="s">
        <v>15</v>
      </c>
      <c r="H43" s="10">
        <f>SUM(H41:H42)</f>
        <v>3.3</v>
      </c>
    </row>
    <row r="44" spans="2:10" ht="13.5" thickBot="1" x14ac:dyDescent="0.25">
      <c r="C44" s="64"/>
      <c r="D44" s="65"/>
      <c r="E44" s="66"/>
      <c r="F44" s="66"/>
      <c r="G44" s="67"/>
      <c r="H44" s="67"/>
    </row>
    <row r="45" spans="2:10" ht="13.5" thickBot="1" x14ac:dyDescent="0.25">
      <c r="C45" s="68"/>
      <c r="D45" s="68"/>
      <c r="E45" s="68"/>
      <c r="F45" s="68" t="s">
        <v>23</v>
      </c>
      <c r="G45" s="69" t="s">
        <v>31</v>
      </c>
      <c r="H45" s="10">
        <f>H43+H38+H27</f>
        <v>3.3</v>
      </c>
    </row>
    <row r="50" spans="2:13" s="5" customFormat="1" ht="51" x14ac:dyDescent="0.2">
      <c r="B50" s="153"/>
      <c r="C50" s="153" t="s">
        <v>242</v>
      </c>
      <c r="E50" s="4"/>
      <c r="F50" s="4"/>
      <c r="G50" s="4"/>
      <c r="H50" s="4"/>
      <c r="I50" s="1"/>
      <c r="J50" s="1"/>
      <c r="K50" s="1"/>
      <c r="L50" s="1"/>
      <c r="M50" s="1"/>
    </row>
  </sheetData>
  <mergeCells count="2">
    <mergeCell ref="B2:B3"/>
    <mergeCell ref="C2:F13"/>
  </mergeCells>
  <pageMargins left="0.7" right="0.7" top="0.75" bottom="0.75" header="0.3" footer="0.3"/>
  <pageSetup paperSize="9" scale="58"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56"/>
  <sheetViews>
    <sheetView view="pageBreakPreview" topLeftCell="A19" zoomScale="85" zoomScaleNormal="85" zoomScaleSheetLayoutView="85" workbookViewId="0">
      <selection activeCell="E45" sqref="E45"/>
    </sheetView>
  </sheetViews>
  <sheetFormatPr defaultRowHeight="15" x14ac:dyDescent="0.25"/>
  <cols>
    <col min="1" max="1" width="3.7109375" style="1" customWidth="1"/>
    <col min="2" max="2" width="18.5703125" style="153" bestFit="1" customWidth="1"/>
    <col min="3" max="3" width="80.7109375" style="1" customWidth="1"/>
    <col min="4" max="4" width="8.7109375" style="5" customWidth="1"/>
    <col min="5" max="5" width="8.7109375" style="118" customWidth="1"/>
    <col min="6" max="8" width="10.7109375" style="118"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40" t="s">
        <v>233</v>
      </c>
      <c r="C2" s="642" t="s">
        <v>274</v>
      </c>
      <c r="D2" s="632"/>
      <c r="E2" s="632"/>
      <c r="F2" s="633"/>
      <c r="G2" s="480"/>
      <c r="H2" s="394"/>
    </row>
    <row r="3" spans="2:8" ht="15.75" customHeight="1" thickBot="1" x14ac:dyDescent="0.25">
      <c r="B3" s="641"/>
      <c r="C3" s="634"/>
      <c r="D3" s="635"/>
      <c r="E3" s="635"/>
      <c r="F3" s="636"/>
      <c r="G3" s="480"/>
      <c r="H3" s="394"/>
    </row>
    <row r="4" spans="2:8" ht="15.75" customHeight="1" x14ac:dyDescent="0.2">
      <c r="C4" s="634"/>
      <c r="D4" s="635"/>
      <c r="E4" s="635"/>
      <c r="F4" s="636"/>
      <c r="G4" s="480"/>
      <c r="H4" s="394"/>
    </row>
    <row r="5" spans="2:8" ht="15.75" customHeight="1" x14ac:dyDescent="0.2">
      <c r="C5" s="634"/>
      <c r="D5" s="635"/>
      <c r="E5" s="635"/>
      <c r="F5" s="636"/>
      <c r="G5" s="480"/>
      <c r="H5" s="394"/>
    </row>
    <row r="6" spans="2:8" ht="15.75" customHeight="1" x14ac:dyDescent="0.2">
      <c r="C6" s="634"/>
      <c r="D6" s="635"/>
      <c r="E6" s="635"/>
      <c r="F6" s="636"/>
      <c r="G6" s="480"/>
      <c r="H6" s="394"/>
    </row>
    <row r="7" spans="2:8" ht="15.75" customHeight="1" x14ac:dyDescent="0.2">
      <c r="C7" s="634"/>
      <c r="D7" s="635"/>
      <c r="E7" s="635"/>
      <c r="F7" s="636"/>
      <c r="G7" s="480"/>
      <c r="H7" s="394"/>
    </row>
    <row r="8" spans="2:8" ht="15.75" customHeight="1" x14ac:dyDescent="0.2">
      <c r="C8" s="634"/>
      <c r="D8" s="635"/>
      <c r="E8" s="635"/>
      <c r="F8" s="636"/>
      <c r="G8" s="480"/>
      <c r="H8" s="394"/>
    </row>
    <row r="9" spans="2:8" ht="15.75" customHeight="1" x14ac:dyDescent="0.2">
      <c r="C9" s="634"/>
      <c r="D9" s="635"/>
      <c r="E9" s="635"/>
      <c r="F9" s="636"/>
      <c r="G9" s="480"/>
      <c r="H9" s="394"/>
    </row>
    <row r="10" spans="2:8" ht="15.75" customHeight="1" x14ac:dyDescent="0.2">
      <c r="C10" s="634"/>
      <c r="D10" s="635"/>
      <c r="E10" s="635"/>
      <c r="F10" s="636"/>
      <c r="G10" s="480"/>
      <c r="H10" s="394"/>
    </row>
    <row r="11" spans="2:8" ht="15.75" customHeight="1" x14ac:dyDescent="0.2">
      <c r="C11" s="634"/>
      <c r="D11" s="635"/>
      <c r="E11" s="635"/>
      <c r="F11" s="636"/>
      <c r="G11" s="480"/>
      <c r="H11" s="394"/>
    </row>
    <row r="12" spans="2:8" ht="15.75" customHeight="1" x14ac:dyDescent="0.2">
      <c r="C12" s="634"/>
      <c r="D12" s="635"/>
      <c r="E12" s="635"/>
      <c r="F12" s="636"/>
      <c r="G12" s="480"/>
      <c r="H12" s="394"/>
    </row>
    <row r="13" spans="2:8" ht="15.75" customHeight="1" x14ac:dyDescent="0.2">
      <c r="C13" s="637"/>
      <c r="D13" s="638"/>
      <c r="E13" s="638"/>
      <c r="F13" s="639"/>
      <c r="G13" s="480"/>
      <c r="H13" s="394"/>
    </row>
    <row r="14" spans="2:8" ht="15.75" thickBot="1" x14ac:dyDescent="0.3"/>
    <row r="15" spans="2:8" s="6" customFormat="1" ht="13.5" thickBot="1" x14ac:dyDescent="0.25">
      <c r="B15" s="154"/>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19"/>
      <c r="G20" s="19"/>
      <c r="H20" s="19"/>
    </row>
    <row r="21" spans="2:13" s="16" customFormat="1" ht="13.5" thickBot="1" x14ac:dyDescent="0.25">
      <c r="B21" s="166"/>
      <c r="C21" s="22" t="s">
        <v>13</v>
      </c>
      <c r="D21" s="23"/>
      <c r="E21" s="24"/>
      <c r="F21" s="24"/>
      <c r="G21" s="24"/>
      <c r="H21" s="26"/>
    </row>
    <row r="22" spans="2:13" s="223" customFormat="1" x14ac:dyDescent="0.25">
      <c r="B22" s="58"/>
      <c r="C22" s="222"/>
      <c r="D22" s="188"/>
      <c r="E22" s="189"/>
      <c r="F22" s="189"/>
      <c r="G22" s="124"/>
      <c r="H22" s="125"/>
    </row>
    <row r="23" spans="2:13" s="223" customFormat="1" ht="51" x14ac:dyDescent="0.2">
      <c r="B23" s="377" t="str">
        <f>'ANAS 2015'!B24</f>
        <v>L.01.001.b</v>
      </c>
      <c r="C23" s="377" t="str">
        <f>'ANAS 2015'!C24</f>
        <v>NOLO DI AUTOCARRO PER LAVORO DIURNO
funzionante compreso conducente, carburante e lubrificante per prestazioni di lavoro diurno
Per ogni ora di lavoro.
DELLA PORTATA FINO DA QL 41 A 60QL</v>
      </c>
      <c r="D23" s="418" t="str">
        <f>'ANAS 2015'!D24</f>
        <v>h</v>
      </c>
      <c r="E23" s="398">
        <v>0.5</v>
      </c>
      <c r="F23" s="388">
        <f>'ANAS 2015'!E24</f>
        <v>75.648979999999995</v>
      </c>
      <c r="G23" s="419">
        <f>E23/$G$15</f>
        <v>0.5</v>
      </c>
      <c r="H23" s="420">
        <f>G23*F23</f>
        <v>37.824489999999997</v>
      </c>
      <c r="I23" s="478"/>
      <c r="J23" s="36"/>
      <c r="K23" s="16"/>
      <c r="L23" s="225"/>
      <c r="M23" s="225"/>
    </row>
    <row r="24" spans="2:13" ht="13.5" thickBot="1" x14ac:dyDescent="0.25">
      <c r="B24" s="409"/>
      <c r="C24" s="410"/>
      <c r="D24" s="411"/>
      <c r="E24" s="421"/>
      <c r="F24" s="421"/>
      <c r="G24" s="421"/>
      <c r="H24" s="422"/>
    </row>
    <row r="25" spans="2:13" ht="13.5" thickBot="1" x14ac:dyDescent="0.25">
      <c r="B25" s="412"/>
      <c r="C25" s="47" t="s">
        <v>14</v>
      </c>
      <c r="D25" s="413"/>
      <c r="E25" s="423"/>
      <c r="F25" s="423"/>
      <c r="G25" s="51" t="s">
        <v>15</v>
      </c>
      <c r="H25" s="10">
        <f>SUM(H22:H24)</f>
        <v>37.824489999999997</v>
      </c>
    </row>
    <row r="26" spans="2:13" ht="13.5" thickBot="1" x14ac:dyDescent="0.25">
      <c r="B26" s="412"/>
      <c r="C26" s="410"/>
      <c r="D26" s="414"/>
      <c r="E26" s="424"/>
      <c r="F26" s="424"/>
      <c r="G26" s="424"/>
      <c r="H26" s="425"/>
    </row>
    <row r="27" spans="2:13" ht="13.5" thickBot="1" x14ac:dyDescent="0.25">
      <c r="B27" s="415"/>
      <c r="C27" s="22" t="s">
        <v>16</v>
      </c>
      <c r="D27" s="414"/>
      <c r="E27" s="424"/>
      <c r="F27" s="424"/>
      <c r="G27" s="424"/>
      <c r="H27" s="425"/>
    </row>
    <row r="28" spans="2:13" ht="12.75" x14ac:dyDescent="0.2">
      <c r="B28" s="427"/>
      <c r="C28" s="428"/>
      <c r="D28" s="429"/>
      <c r="E28" s="430"/>
      <c r="F28" s="430"/>
      <c r="G28" s="430"/>
      <c r="H28" s="431"/>
    </row>
    <row r="29" spans="2:13" ht="12.75" x14ac:dyDescent="0.2">
      <c r="B29" s="479"/>
      <c r="C29" s="416" t="s">
        <v>188</v>
      </c>
      <c r="D29" s="379"/>
      <c r="E29" s="404"/>
      <c r="F29" s="404"/>
      <c r="G29" s="404"/>
      <c r="H29" s="426"/>
    </row>
    <row r="30" spans="2:13" ht="12.75" x14ac:dyDescent="0.2">
      <c r="B30" s="402" t="str">
        <f>'ANAS 2015'!B23</f>
        <v>CE.1.05</v>
      </c>
      <c r="C30" s="417" t="str">
        <f>'ANAS 2015'!C23</f>
        <v>Guardiania (turni 8 ore)</v>
      </c>
      <c r="D30" s="379" t="str">
        <f>'ANAS 2015'!D23</f>
        <v>h</v>
      </c>
      <c r="E30" s="404">
        <f>0.25*2</f>
        <v>0.5</v>
      </c>
      <c r="F30" s="403">
        <f>'ANAS 2015'!E23</f>
        <v>23.480270000000001</v>
      </c>
      <c r="G30" s="419">
        <f>E30/$G$15</f>
        <v>0.5</v>
      </c>
      <c r="H30" s="420">
        <f>G30*F30</f>
        <v>11.740135</v>
      </c>
    </row>
    <row r="31" spans="2:13" ht="12.75" x14ac:dyDescent="0.2">
      <c r="B31" s="402"/>
      <c r="C31" s="417"/>
      <c r="D31" s="378"/>
      <c r="E31" s="403"/>
      <c r="F31" s="403"/>
      <c r="G31" s="419"/>
      <c r="H31" s="420"/>
    </row>
    <row r="32" spans="2:13" ht="12.75" x14ac:dyDescent="0.2">
      <c r="B32" s="402"/>
      <c r="C32" s="417" t="s">
        <v>189</v>
      </c>
      <c r="D32" s="378"/>
      <c r="E32" s="403"/>
      <c r="F32" s="388"/>
      <c r="G32" s="403"/>
      <c r="H32" s="420"/>
    </row>
    <row r="33" spans="2:10" ht="12.75" x14ac:dyDescent="0.2">
      <c r="B33" s="402" t="str">
        <f>'ANAS 2015'!B23</f>
        <v>CE.1.05</v>
      </c>
      <c r="C33" s="417" t="str">
        <f>'ANAS 2015'!C23</f>
        <v>Guardiania (turni 8 ore)</v>
      </c>
      <c r="D33" s="378" t="str">
        <f>'ANAS 2015'!D23</f>
        <v>h</v>
      </c>
      <c r="E33" s="403">
        <f>0.25*2</f>
        <v>0.5</v>
      </c>
      <c r="F33" s="403">
        <f>'ANAS 2015'!E23</f>
        <v>23.480270000000001</v>
      </c>
      <c r="G33" s="419">
        <f>E33/$G$15</f>
        <v>0.5</v>
      </c>
      <c r="H33" s="420">
        <f>G33*F33</f>
        <v>11.740135</v>
      </c>
    </row>
    <row r="34" spans="2:10" ht="15.75" thickBot="1" x14ac:dyDescent="0.3">
      <c r="B34" s="167"/>
      <c r="C34" s="42"/>
      <c r="D34" s="82"/>
      <c r="E34" s="148"/>
      <c r="F34" s="148"/>
      <c r="G34" s="130"/>
      <c r="H34" s="149"/>
      <c r="J34" s="36"/>
    </row>
    <row r="35" spans="2:10" ht="15.75" thickBot="1" x14ac:dyDescent="0.3">
      <c r="B35" s="168"/>
      <c r="C35" s="47" t="s">
        <v>17</v>
      </c>
      <c r="D35" s="48"/>
      <c r="E35" s="138"/>
      <c r="F35" s="138"/>
      <c r="G35" s="51" t="s">
        <v>15</v>
      </c>
      <c r="H35" s="10">
        <f>SUM(H29:H34)</f>
        <v>23.480270000000001</v>
      </c>
    </row>
    <row r="36" spans="2:10" ht="15.75" thickBot="1" x14ac:dyDescent="0.3">
      <c r="B36" s="168"/>
      <c r="C36" s="42"/>
      <c r="D36" s="43"/>
      <c r="E36" s="139"/>
      <c r="F36" s="139"/>
      <c r="G36" s="139"/>
      <c r="H36" s="140"/>
    </row>
    <row r="37" spans="2:10" ht="15.75" thickBot="1" x14ac:dyDescent="0.3">
      <c r="B37" s="169"/>
      <c r="C37" s="22" t="s">
        <v>18</v>
      </c>
      <c r="D37" s="43"/>
      <c r="E37" s="139"/>
      <c r="F37" s="139"/>
      <c r="G37" s="170"/>
      <c r="H37" s="140"/>
    </row>
    <row r="38" spans="2:10" x14ac:dyDescent="0.25">
      <c r="B38" s="58"/>
      <c r="C38" s="171"/>
      <c r="D38" s="77"/>
      <c r="E38" s="124"/>
      <c r="F38" s="124"/>
      <c r="G38" s="172">
        <f>E38/$G$15</f>
        <v>0</v>
      </c>
      <c r="H38" s="125">
        <f>G38*F38</f>
        <v>0</v>
      </c>
      <c r="J38" s="36"/>
    </row>
    <row r="39" spans="2:10" x14ac:dyDescent="0.25">
      <c r="B39" s="30"/>
      <c r="C39" s="38"/>
      <c r="D39" s="54"/>
      <c r="E39" s="132"/>
      <c r="F39" s="132"/>
      <c r="G39" s="130"/>
      <c r="H39" s="131"/>
      <c r="J39" s="36"/>
    </row>
    <row r="40" spans="2:10" x14ac:dyDescent="0.25">
      <c r="B40" s="30"/>
      <c r="C40" s="38"/>
      <c r="D40" s="54"/>
      <c r="E40" s="132"/>
      <c r="F40" s="132"/>
      <c r="G40" s="130"/>
      <c r="H40" s="131"/>
      <c r="J40" s="36"/>
    </row>
    <row r="41" spans="2:10" x14ac:dyDescent="0.25">
      <c r="B41" s="30"/>
      <c r="C41" s="38"/>
      <c r="D41" s="54"/>
      <c r="E41" s="132"/>
      <c r="F41" s="132"/>
      <c r="G41" s="130"/>
      <c r="H41" s="131"/>
      <c r="J41" s="36"/>
    </row>
    <row r="42" spans="2:10" x14ac:dyDescent="0.25">
      <c r="B42" s="30"/>
      <c r="C42" s="38"/>
      <c r="D42" s="54"/>
      <c r="E42" s="132"/>
      <c r="F42" s="132"/>
      <c r="G42" s="130"/>
      <c r="H42" s="131"/>
      <c r="J42" s="36"/>
    </row>
    <row r="43" spans="2:10" x14ac:dyDescent="0.25">
      <c r="B43" s="30"/>
      <c r="C43" s="38"/>
      <c r="D43" s="54"/>
      <c r="E43" s="132"/>
      <c r="F43" s="132"/>
      <c r="G43" s="130"/>
      <c r="H43" s="131"/>
      <c r="J43" s="36"/>
    </row>
    <row r="44" spans="2:10" x14ac:dyDescent="0.25">
      <c r="B44" s="30"/>
      <c r="C44" s="38"/>
      <c r="D44" s="54"/>
      <c r="E44" s="132"/>
      <c r="F44" s="132"/>
      <c r="G44" s="130"/>
      <c r="H44" s="131"/>
      <c r="J44" s="36"/>
    </row>
    <row r="45" spans="2:10" x14ac:dyDescent="0.25">
      <c r="B45" s="30"/>
      <c r="C45" s="38"/>
      <c r="D45" s="54"/>
      <c r="E45" s="132"/>
      <c r="F45" s="132"/>
      <c r="G45" s="130"/>
      <c r="H45" s="131"/>
      <c r="J45" s="36"/>
    </row>
    <row r="46" spans="2:10" x14ac:dyDescent="0.25">
      <c r="B46" s="30"/>
      <c r="C46" s="38"/>
      <c r="D46" s="54"/>
      <c r="E46" s="132"/>
      <c r="F46" s="132"/>
      <c r="G46" s="130"/>
      <c r="H46" s="131"/>
      <c r="J46" s="36"/>
    </row>
    <row r="47" spans="2:10" x14ac:dyDescent="0.25">
      <c r="B47" s="30"/>
      <c r="C47" s="38"/>
      <c r="D47" s="54"/>
      <c r="E47" s="132"/>
      <c r="F47" s="132"/>
      <c r="G47" s="130"/>
      <c r="H47" s="131"/>
      <c r="J47" s="36"/>
    </row>
    <row r="48" spans="2:10" x14ac:dyDescent="0.25">
      <c r="B48" s="30"/>
      <c r="C48" s="38"/>
      <c r="D48" s="54"/>
      <c r="E48" s="132"/>
      <c r="F48" s="132"/>
      <c r="G48" s="130"/>
      <c r="H48" s="131"/>
      <c r="J48" s="36"/>
    </row>
    <row r="49" spans="2:10" ht="15.75" thickBot="1" x14ac:dyDescent="0.3">
      <c r="B49" s="30"/>
      <c r="C49" s="38"/>
      <c r="D49" s="54"/>
      <c r="E49" s="132"/>
      <c r="F49" s="132"/>
      <c r="G49" s="130"/>
      <c r="H49" s="131"/>
      <c r="J49" s="36"/>
    </row>
    <row r="50" spans="2:10" ht="15.75" thickBot="1" x14ac:dyDescent="0.3">
      <c r="B50" s="513"/>
      <c r="C50" s="514" t="s">
        <v>301</v>
      </c>
      <c r="D50" s="54"/>
      <c r="E50" s="132"/>
      <c r="F50" s="132"/>
      <c r="G50" s="130"/>
      <c r="H50" s="131"/>
      <c r="J50" s="36"/>
    </row>
    <row r="51" spans="2:10" ht="51" x14ac:dyDescent="0.25">
      <c r="B51" s="515"/>
      <c r="C51" s="377" t="s">
        <v>302</v>
      </c>
      <c r="D51" s="54"/>
      <c r="E51" s="132"/>
      <c r="F51" s="132"/>
      <c r="G51" s="130"/>
      <c r="H51" s="131"/>
      <c r="J51" s="36"/>
    </row>
    <row r="52" spans="2:10" ht="15.75" thickBot="1" x14ac:dyDescent="0.3">
      <c r="B52" s="167"/>
      <c r="C52" s="81"/>
      <c r="D52" s="82"/>
      <c r="E52" s="148"/>
      <c r="F52" s="148"/>
      <c r="G52" s="148"/>
      <c r="H52" s="149"/>
    </row>
    <row r="53" spans="2:10" ht="15.75" thickBot="1" x14ac:dyDescent="0.3">
      <c r="B53" s="168"/>
      <c r="C53" s="47" t="s">
        <v>22</v>
      </c>
      <c r="D53" s="48"/>
      <c r="E53" s="138"/>
      <c r="F53" s="138"/>
      <c r="G53" s="51" t="s">
        <v>15</v>
      </c>
      <c r="H53" s="10">
        <f>SUM(H38:H52)</f>
        <v>0</v>
      </c>
    </row>
    <row r="54" spans="2:10" ht="15.75" thickBot="1" x14ac:dyDescent="0.3">
      <c r="B54" s="173"/>
      <c r="C54" s="64"/>
      <c r="D54" s="65"/>
      <c r="E54" s="150"/>
      <c r="F54" s="150"/>
      <c r="G54" s="151"/>
      <c r="H54" s="151"/>
    </row>
    <row r="55" spans="2:10" ht="13.5" thickBot="1" x14ac:dyDescent="0.25">
      <c r="B55" s="173"/>
      <c r="C55" s="68"/>
      <c r="D55" s="68"/>
      <c r="E55" s="68"/>
      <c r="F55" s="68" t="s">
        <v>23</v>
      </c>
      <c r="G55" s="69" t="s">
        <v>15</v>
      </c>
      <c r="H55" s="10">
        <f>H53+H35+H25</f>
        <v>61.304760000000002</v>
      </c>
    </row>
    <row r="56" spans="2:10" x14ac:dyDescent="0.25">
      <c r="B56" s="173"/>
    </row>
  </sheetData>
  <mergeCells count="2">
    <mergeCell ref="B2:B3"/>
    <mergeCell ref="C2:F13"/>
  </mergeCells>
  <pageMargins left="0.7" right="0.7" top="0.75" bottom="0.75" header="0.3" footer="0.3"/>
  <pageSetup paperSize="9" scale="58"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O53"/>
  <sheetViews>
    <sheetView view="pageBreakPreview" topLeftCell="A40" zoomScale="85" zoomScaleNormal="85" zoomScaleSheetLayoutView="85" workbookViewId="0">
      <selection activeCell="J47" sqref="J47"/>
    </sheetView>
  </sheetViews>
  <sheetFormatPr defaultRowHeight="15" x14ac:dyDescent="0.25"/>
  <cols>
    <col min="1" max="1" width="3.7109375" style="1" customWidth="1"/>
    <col min="2" max="2" width="18.5703125" style="117" customWidth="1"/>
    <col min="3" max="3" width="80.7109375" style="1" customWidth="1"/>
    <col min="4" max="4" width="8.7109375" style="5" customWidth="1"/>
    <col min="5" max="5" width="8.7109375" style="118" customWidth="1"/>
    <col min="6" max="10" width="10.7109375" style="118"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628" t="s">
        <v>234</v>
      </c>
      <c r="C2" s="631" t="s">
        <v>263</v>
      </c>
      <c r="D2" s="632"/>
      <c r="E2" s="632"/>
      <c r="F2" s="645"/>
      <c r="G2" s="484"/>
      <c r="H2" s="484"/>
      <c r="I2" s="484"/>
      <c r="J2" s="484"/>
    </row>
    <row r="3" spans="2:10" ht="15.75" customHeight="1" thickBot="1" x14ac:dyDescent="0.25">
      <c r="B3" s="629"/>
      <c r="C3" s="634"/>
      <c r="D3" s="635"/>
      <c r="E3" s="635"/>
      <c r="F3" s="646"/>
      <c r="G3" s="484"/>
      <c r="H3" s="484"/>
      <c r="I3" s="484"/>
      <c r="J3" s="484"/>
    </row>
    <row r="4" spans="2:10" ht="15.75" customHeight="1" x14ac:dyDescent="0.2">
      <c r="C4" s="634"/>
      <c r="D4" s="635"/>
      <c r="E4" s="635"/>
      <c r="F4" s="646"/>
      <c r="G4" s="484"/>
      <c r="H4" s="484"/>
      <c r="I4" s="484"/>
      <c r="J4" s="484"/>
    </row>
    <row r="5" spans="2:10" ht="15.75" customHeight="1" x14ac:dyDescent="0.2">
      <c r="C5" s="634"/>
      <c r="D5" s="635"/>
      <c r="E5" s="635"/>
      <c r="F5" s="646"/>
      <c r="G5" s="484"/>
      <c r="H5" s="484"/>
      <c r="I5" s="484"/>
      <c r="J5" s="484"/>
    </row>
    <row r="6" spans="2:10" ht="15.75" customHeight="1" x14ac:dyDescent="0.2">
      <c r="C6" s="634"/>
      <c r="D6" s="635"/>
      <c r="E6" s="635"/>
      <c r="F6" s="646"/>
      <c r="G6" s="484"/>
      <c r="H6" s="484"/>
      <c r="I6" s="484"/>
      <c r="J6" s="484"/>
    </row>
    <row r="7" spans="2:10" ht="15.75" customHeight="1" x14ac:dyDescent="0.2">
      <c r="C7" s="634"/>
      <c r="D7" s="635"/>
      <c r="E7" s="635"/>
      <c r="F7" s="646"/>
      <c r="G7" s="484"/>
      <c r="H7" s="484"/>
      <c r="I7" s="484"/>
      <c r="J7" s="484"/>
    </row>
    <row r="8" spans="2:10" ht="15.75" customHeight="1" x14ac:dyDescent="0.2">
      <c r="C8" s="634"/>
      <c r="D8" s="635"/>
      <c r="E8" s="635"/>
      <c r="F8" s="646"/>
      <c r="G8" s="484"/>
      <c r="H8" s="484"/>
      <c r="I8" s="484"/>
      <c r="J8" s="484"/>
    </row>
    <row r="9" spans="2:10" ht="15.75" customHeight="1" x14ac:dyDescent="0.2">
      <c r="C9" s="634"/>
      <c r="D9" s="635"/>
      <c r="E9" s="635"/>
      <c r="F9" s="646"/>
      <c r="G9" s="484"/>
      <c r="H9" s="484"/>
      <c r="I9" s="484"/>
      <c r="J9" s="484"/>
    </row>
    <row r="10" spans="2:10" ht="15.75" customHeight="1" x14ac:dyDescent="0.2">
      <c r="C10" s="634"/>
      <c r="D10" s="635"/>
      <c r="E10" s="635"/>
      <c r="F10" s="646"/>
      <c r="G10" s="484"/>
      <c r="H10" s="484"/>
      <c r="I10" s="484"/>
      <c r="J10" s="484"/>
    </row>
    <row r="11" spans="2:10" ht="15.75" customHeight="1" x14ac:dyDescent="0.2">
      <c r="C11" s="634"/>
      <c r="D11" s="635"/>
      <c r="E11" s="635"/>
      <c r="F11" s="646"/>
      <c r="G11" s="484"/>
      <c r="H11" s="484"/>
      <c r="I11" s="484"/>
      <c r="J11" s="484"/>
    </row>
    <row r="12" spans="2:10" ht="15.75" customHeight="1" x14ac:dyDescent="0.2">
      <c r="C12" s="634"/>
      <c r="D12" s="635"/>
      <c r="E12" s="635"/>
      <c r="F12" s="646"/>
      <c r="G12" s="484"/>
      <c r="H12" s="484"/>
      <c r="I12" s="484"/>
      <c r="J12" s="484"/>
    </row>
    <row r="13" spans="2:10" ht="15.75" customHeight="1" x14ac:dyDescent="0.2">
      <c r="C13" s="637"/>
      <c r="D13" s="638"/>
      <c r="E13" s="638"/>
      <c r="F13" s="647"/>
      <c r="G13" s="484"/>
      <c r="H13" s="484"/>
      <c r="I13" s="484"/>
      <c r="J13" s="484"/>
    </row>
    <row r="14" spans="2:10" ht="15.75" thickBot="1" x14ac:dyDescent="0.3"/>
    <row r="15" spans="2:10" s="6" customFormat="1" ht="13.5" thickBot="1" x14ac:dyDescent="0.25">
      <c r="B15" s="119"/>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20" t="s">
        <v>9</v>
      </c>
      <c r="C20" s="18"/>
      <c r="D20" s="18"/>
      <c r="E20" s="19"/>
      <c r="F20" s="20" t="s">
        <v>10</v>
      </c>
      <c r="G20" s="20" t="s">
        <v>11</v>
      </c>
      <c r="H20" s="21" t="s">
        <v>12</v>
      </c>
      <c r="I20" s="19"/>
      <c r="J20" s="19"/>
    </row>
    <row r="21" spans="2:15" s="16" customFormat="1" ht="13.5" thickBot="1" x14ac:dyDescent="0.25">
      <c r="B21" s="121"/>
      <c r="C21" s="22" t="s">
        <v>13</v>
      </c>
      <c r="D21" s="23"/>
      <c r="E21" s="24"/>
      <c r="F21" s="25"/>
      <c r="G21" s="25"/>
      <c r="H21" s="24"/>
      <c r="I21" s="24"/>
      <c r="J21" s="26"/>
    </row>
    <row r="22" spans="2:15" s="223" customFormat="1" x14ac:dyDescent="0.25">
      <c r="B22" s="122"/>
      <c r="C22" s="222"/>
      <c r="D22" s="188"/>
      <c r="E22" s="189"/>
      <c r="F22" s="28"/>
      <c r="G22" s="28"/>
      <c r="H22" s="189"/>
      <c r="I22" s="124"/>
      <c r="J22" s="125"/>
    </row>
    <row r="23" spans="2:15" s="228" customFormat="1" x14ac:dyDescent="0.25">
      <c r="B23" s="80"/>
      <c r="C23" s="227"/>
      <c r="D23" s="126"/>
      <c r="E23" s="192"/>
      <c r="F23" s="33"/>
      <c r="G23" s="33"/>
      <c r="H23" s="192"/>
      <c r="I23" s="127"/>
      <c r="J23" s="128"/>
      <c r="L23" s="87"/>
      <c r="M23" s="88"/>
      <c r="N23" s="221"/>
      <c r="O23" s="221"/>
    </row>
    <row r="24" spans="2:15" x14ac:dyDescent="0.25">
      <c r="B24" s="80"/>
      <c r="C24" s="224"/>
      <c r="D24" s="129"/>
      <c r="E24" s="198"/>
      <c r="F24" s="39"/>
      <c r="G24" s="39"/>
      <c r="H24" s="198"/>
      <c r="I24" s="130"/>
      <c r="J24" s="131"/>
      <c r="L24" s="36"/>
    </row>
    <row r="25" spans="2:15" x14ac:dyDescent="0.25">
      <c r="B25" s="80"/>
      <c r="C25" s="38"/>
      <c r="D25" s="129"/>
      <c r="E25" s="132"/>
      <c r="F25" s="41"/>
      <c r="G25" s="41"/>
      <c r="H25" s="132"/>
      <c r="I25" s="130"/>
      <c r="J25" s="131"/>
      <c r="L25" s="36"/>
    </row>
    <row r="26" spans="2:15" ht="15.75" thickBot="1" x14ac:dyDescent="0.3">
      <c r="B26" s="133"/>
      <c r="C26" s="42"/>
      <c r="D26" s="134"/>
      <c r="E26" s="135"/>
      <c r="F26" s="45"/>
      <c r="G26" s="45"/>
      <c r="H26" s="135"/>
      <c r="I26" s="135"/>
      <c r="J26" s="136"/>
    </row>
    <row r="27" spans="2:15" ht="15.75" thickBot="1" x14ac:dyDescent="0.3">
      <c r="B27" s="137"/>
      <c r="C27" s="47" t="s">
        <v>14</v>
      </c>
      <c r="D27" s="48"/>
      <c r="E27" s="138"/>
      <c r="F27" s="50"/>
      <c r="G27" s="50"/>
      <c r="H27" s="138"/>
      <c r="I27" s="51" t="s">
        <v>15</v>
      </c>
      <c r="J27" s="10">
        <f>SUM(J22:J26)</f>
        <v>0</v>
      </c>
    </row>
    <row r="28" spans="2:15" ht="15.75" thickBot="1" x14ac:dyDescent="0.3">
      <c r="B28" s="137"/>
      <c r="C28" s="42"/>
      <c r="D28" s="43"/>
      <c r="E28" s="139"/>
      <c r="F28" s="52"/>
      <c r="G28" s="52"/>
      <c r="H28" s="139"/>
      <c r="I28" s="139"/>
      <c r="J28" s="140"/>
    </row>
    <row r="29" spans="2:15" ht="15.75" thickBot="1" x14ac:dyDescent="0.3">
      <c r="B29" s="141"/>
      <c r="C29" s="22" t="s">
        <v>16</v>
      </c>
      <c r="D29" s="43"/>
      <c r="E29" s="139"/>
      <c r="F29" s="52"/>
      <c r="G29" s="52"/>
      <c r="H29" s="139"/>
      <c r="I29" s="139"/>
      <c r="J29" s="140"/>
    </row>
    <row r="30" spans="2:15" s="91" customFormat="1" x14ac:dyDescent="0.25">
      <c r="B30" s="142"/>
      <c r="C30" s="90"/>
      <c r="D30" s="143"/>
      <c r="E30" s="144"/>
      <c r="F30" s="53"/>
      <c r="G30" s="53"/>
      <c r="H30" s="144"/>
      <c r="I30" s="144"/>
      <c r="J30" s="145"/>
    </row>
    <row r="31" spans="2:15" s="91" customFormat="1" x14ac:dyDescent="0.25">
      <c r="B31" s="146"/>
      <c r="C31" s="92"/>
      <c r="D31" s="93"/>
      <c r="E31" s="147"/>
      <c r="F31" s="55"/>
      <c r="G31" s="55"/>
      <c r="H31" s="147"/>
      <c r="I31" s="127"/>
      <c r="J31" s="128"/>
    </row>
    <row r="32" spans="2:15" s="91" customFormat="1" x14ac:dyDescent="0.25">
      <c r="B32" s="146"/>
      <c r="C32" s="92"/>
      <c r="D32" s="93"/>
      <c r="E32" s="147"/>
      <c r="F32" s="55"/>
      <c r="G32" s="55"/>
      <c r="H32" s="147"/>
      <c r="I32" s="127"/>
      <c r="J32" s="128"/>
    </row>
    <row r="33" spans="2:12" s="91" customFormat="1" x14ac:dyDescent="0.25">
      <c r="B33" s="146"/>
      <c r="C33" s="92"/>
      <c r="D33" s="93"/>
      <c r="E33" s="147"/>
      <c r="F33" s="55"/>
      <c r="G33" s="55"/>
      <c r="H33" s="147"/>
      <c r="I33" s="147"/>
      <c r="J33" s="128"/>
    </row>
    <row r="34" spans="2:12" s="91" customFormat="1" x14ac:dyDescent="0.25">
      <c r="B34" s="146"/>
      <c r="C34" s="92"/>
      <c r="D34" s="93"/>
      <c r="E34" s="147"/>
      <c r="F34" s="55"/>
      <c r="G34" s="55"/>
      <c r="H34" s="147"/>
      <c r="I34" s="127"/>
      <c r="J34" s="128"/>
    </row>
    <row r="35" spans="2:12" s="91" customFormat="1" x14ac:dyDescent="0.25">
      <c r="B35" s="146"/>
      <c r="C35" s="92"/>
      <c r="D35" s="93"/>
      <c r="E35" s="147"/>
      <c r="F35" s="55"/>
      <c r="G35" s="55"/>
      <c r="H35" s="147"/>
      <c r="I35" s="127"/>
      <c r="J35" s="128"/>
    </row>
    <row r="36" spans="2:12" x14ac:dyDescent="0.25">
      <c r="B36" s="80"/>
      <c r="C36" s="38"/>
      <c r="D36" s="54"/>
      <c r="E36" s="132"/>
      <c r="F36" s="41"/>
      <c r="G36" s="41"/>
      <c r="H36" s="132"/>
      <c r="I36" s="132"/>
      <c r="J36" s="131"/>
    </row>
    <row r="37" spans="2:12" ht="15.75" thickBot="1" x14ac:dyDescent="0.3">
      <c r="B37" s="133"/>
      <c r="C37" s="42"/>
      <c r="D37" s="82"/>
      <c r="E37" s="148"/>
      <c r="F37" s="56"/>
      <c r="G37" s="56"/>
      <c r="H37" s="148"/>
      <c r="I37" s="130"/>
      <c r="J37" s="149"/>
      <c r="L37" s="36"/>
    </row>
    <row r="38" spans="2:12" ht="15.75" thickBot="1" x14ac:dyDescent="0.3">
      <c r="B38" s="137"/>
      <c r="C38" s="47" t="s">
        <v>17</v>
      </c>
      <c r="D38" s="48"/>
      <c r="E38" s="138"/>
      <c r="F38" s="50"/>
      <c r="G38" s="50"/>
      <c r="H38" s="138"/>
      <c r="I38" s="51" t="s">
        <v>15</v>
      </c>
      <c r="J38" s="10">
        <f>SUM(J30:J37)</f>
        <v>0</v>
      </c>
    </row>
    <row r="39" spans="2:12" ht="15.75" thickBot="1" x14ac:dyDescent="0.3">
      <c r="B39" s="137"/>
      <c r="C39" s="42"/>
      <c r="D39" s="43"/>
      <c r="E39" s="139"/>
      <c r="F39" s="52"/>
      <c r="G39" s="52"/>
      <c r="H39" s="139"/>
      <c r="I39" s="139"/>
      <c r="J39" s="140"/>
    </row>
    <row r="40" spans="2:12" ht="15.75" thickBot="1" x14ac:dyDescent="0.3">
      <c r="B40" s="141"/>
      <c r="C40" s="22" t="s">
        <v>18</v>
      </c>
      <c r="D40" s="43"/>
      <c r="E40" s="139"/>
      <c r="F40" s="52"/>
      <c r="G40" s="52"/>
      <c r="H40" s="139"/>
      <c r="I40" s="139"/>
      <c r="J40" s="140"/>
    </row>
    <row r="41" spans="2:12" ht="185.1" customHeight="1" x14ac:dyDescent="0.2">
      <c r="B41" s="461" t="str">
        <f>'ANAS 2015'!B3</f>
        <v>SIC.04.02.001.3.a</v>
      </c>
      <c r="C41" s="37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456" t="str">
        <f>'ANAS 2015'!D3</f>
        <v xml:space="preserve">cad </v>
      </c>
      <c r="E41" s="481">
        <v>2</v>
      </c>
      <c r="F41" s="457">
        <f>'ANAS 2015'!E3</f>
        <v>42.68</v>
      </c>
      <c r="G41" s="457">
        <f>'ANAS 2015'!E4</f>
        <v>9.0500000000000007</v>
      </c>
      <c r="H41" s="442">
        <f>F41-G41+G41/4</f>
        <v>35.892499999999998</v>
      </c>
      <c r="I41" s="442">
        <f>E41/$I$15</f>
        <v>2</v>
      </c>
      <c r="J41" s="443">
        <f t="shared" ref="J41:J44" si="0">I41*H41</f>
        <v>71.784999999999997</v>
      </c>
      <c r="L41" s="36"/>
    </row>
    <row r="42" spans="2:12" ht="185.1" customHeight="1" x14ac:dyDescent="0.2">
      <c r="B42" s="462" t="str">
        <f>'ANAS 2015'!B20</f>
        <v xml:space="preserve">SIC.04.04.001 </v>
      </c>
      <c r="C42"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79" t="str">
        <f>'ANAS 2015'!D20</f>
        <v xml:space="preserve">cad </v>
      </c>
      <c r="E42" s="404">
        <v>4</v>
      </c>
      <c r="F42" s="460" t="s">
        <v>20</v>
      </c>
      <c r="G42" s="460" t="s">
        <v>20</v>
      </c>
      <c r="H42" s="446">
        <f>'ANAS 2015'!E20</f>
        <v>0.85</v>
      </c>
      <c r="I42" s="446">
        <f t="shared" ref="I42:I44" si="1">E42/$I$15</f>
        <v>4</v>
      </c>
      <c r="J42" s="406">
        <f t="shared" si="0"/>
        <v>3.4</v>
      </c>
      <c r="L42" s="36"/>
    </row>
    <row r="43" spans="2:12" ht="185.1" customHeight="1" x14ac:dyDescent="0.2">
      <c r="B43" s="461" t="str">
        <f>'ANAS 2015'!B5</f>
        <v xml:space="preserve">SIC.04.02.005.3.a </v>
      </c>
      <c r="C43" s="377"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3" s="378" t="str">
        <f>'ANAS 2015'!D5</f>
        <v xml:space="preserve">cad </v>
      </c>
      <c r="E43" s="403">
        <v>2</v>
      </c>
      <c r="F43" s="458">
        <f>'ANAS 2015'!E5</f>
        <v>43.06</v>
      </c>
      <c r="G43" s="458">
        <f>'ANAS 2015'!E6</f>
        <v>9.1300000000000008</v>
      </c>
      <c r="H43" s="446">
        <f>F43-G43+G43/4</f>
        <v>36.212499999999999</v>
      </c>
      <c r="I43" s="446">
        <f t="shared" si="1"/>
        <v>2</v>
      </c>
      <c r="J43" s="406">
        <f t="shared" si="0"/>
        <v>72.424999999999997</v>
      </c>
      <c r="L43" s="36"/>
    </row>
    <row r="44" spans="2:12" ht="153.75" thickBot="1" x14ac:dyDescent="0.25">
      <c r="B44" s="462" t="str">
        <f>'ANAS 2015'!B19</f>
        <v xml:space="preserve">SIC.04.03.015 </v>
      </c>
      <c r="C44"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4" s="378" t="str">
        <f>'ANAS 2015'!D19</f>
        <v xml:space="preserve">cad </v>
      </c>
      <c r="E44" s="403">
        <v>4</v>
      </c>
      <c r="F44" s="460" t="s">
        <v>20</v>
      </c>
      <c r="G44" s="460" t="s">
        <v>20</v>
      </c>
      <c r="H44" s="446">
        <f>'ANAS 2015'!E19</f>
        <v>0.25</v>
      </c>
      <c r="I44" s="446">
        <f t="shared" si="1"/>
        <v>4</v>
      </c>
      <c r="J44" s="406">
        <f t="shared" si="0"/>
        <v>1</v>
      </c>
      <c r="L44" s="36"/>
    </row>
    <row r="45" spans="2:12" ht="15.75" thickBot="1" x14ac:dyDescent="0.3">
      <c r="B45" s="137"/>
      <c r="C45" s="47" t="s">
        <v>22</v>
      </c>
      <c r="D45" s="48"/>
      <c r="E45" s="138"/>
      <c r="F45" s="50"/>
      <c r="G45" s="50"/>
      <c r="H45" s="138"/>
      <c r="I45" s="51" t="s">
        <v>15</v>
      </c>
      <c r="J45" s="10">
        <f>SUM(J41:J44)</f>
        <v>148.61000000000001</v>
      </c>
    </row>
    <row r="46" spans="2:12" ht="15.75" thickBot="1" x14ac:dyDescent="0.3">
      <c r="C46" s="64"/>
      <c r="D46" s="65"/>
      <c r="E46" s="150"/>
      <c r="F46" s="150"/>
      <c r="G46" s="150"/>
      <c r="H46" s="150"/>
      <c r="I46" s="151"/>
      <c r="J46" s="151"/>
    </row>
    <row r="47" spans="2:12" ht="13.5" thickBot="1" x14ac:dyDescent="0.25">
      <c r="C47" s="68"/>
      <c r="D47" s="68"/>
      <c r="E47" s="68"/>
      <c r="F47" s="68"/>
      <c r="G47" s="68"/>
      <c r="H47" s="68" t="s">
        <v>23</v>
      </c>
      <c r="I47" s="69" t="s">
        <v>24</v>
      </c>
      <c r="J47" s="10">
        <f>J45+J38+J27</f>
        <v>148.61000000000001</v>
      </c>
      <c r="L47" s="36"/>
    </row>
    <row r="49" spans="2:10" x14ac:dyDescent="0.25">
      <c r="C49" s="152"/>
    </row>
    <row r="50" spans="2:10" ht="12.75" x14ac:dyDescent="0.2">
      <c r="B50" s="234" t="s">
        <v>25</v>
      </c>
      <c r="C50" s="235"/>
      <c r="D50" s="236"/>
      <c r="E50" s="70"/>
      <c r="F50" s="70"/>
      <c r="G50" s="70"/>
      <c r="H50" s="70"/>
      <c r="I50" s="70"/>
      <c r="J50" s="70"/>
    </row>
    <row r="51" spans="2:10" x14ac:dyDescent="0.2">
      <c r="B51" s="237" t="s">
        <v>26</v>
      </c>
      <c r="C51" s="630" t="s">
        <v>155</v>
      </c>
      <c r="D51" s="630"/>
      <c r="E51" s="630"/>
      <c r="F51" s="630"/>
      <c r="G51" s="630"/>
      <c r="H51" s="630"/>
      <c r="I51" s="630"/>
      <c r="J51" s="630"/>
    </row>
    <row r="52" spans="2:10" x14ac:dyDescent="0.2">
      <c r="B52" s="237" t="s">
        <v>27</v>
      </c>
      <c r="C52" s="630" t="s">
        <v>156</v>
      </c>
      <c r="D52" s="630"/>
      <c r="E52" s="630"/>
      <c r="F52" s="630"/>
      <c r="G52" s="630"/>
      <c r="H52" s="630"/>
      <c r="I52" s="630"/>
      <c r="J52" s="630"/>
    </row>
    <row r="53" spans="2:10" ht="30" customHeight="1" x14ac:dyDescent="0.2">
      <c r="B53" s="237" t="s">
        <v>28</v>
      </c>
      <c r="C53" s="630" t="s">
        <v>157</v>
      </c>
      <c r="D53" s="630"/>
      <c r="E53" s="630"/>
      <c r="F53" s="630"/>
      <c r="G53" s="630"/>
      <c r="H53" s="630"/>
      <c r="I53" s="630"/>
      <c r="J53" s="630"/>
    </row>
  </sheetData>
  <mergeCells count="5">
    <mergeCell ref="B2:B3"/>
    <mergeCell ref="C2:F13"/>
    <mergeCell ref="C51:J51"/>
    <mergeCell ref="C52:J52"/>
    <mergeCell ref="C53:J53"/>
  </mergeCells>
  <pageMargins left="0.7" right="0.7" top="0.75" bottom="0.75" header="0.3" footer="0.3"/>
  <pageSetup paperSize="9" scale="51"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N50"/>
  <sheetViews>
    <sheetView view="pageBreakPreview" topLeftCell="A16" zoomScale="70" zoomScaleNormal="85" zoomScaleSheetLayoutView="70" workbookViewId="0">
      <selection activeCell="J47" sqref="J47"/>
    </sheetView>
  </sheetViews>
  <sheetFormatPr defaultRowHeight="12.75" x14ac:dyDescent="0.2"/>
  <cols>
    <col min="1" max="1" width="3.7109375" style="174" customWidth="1"/>
    <col min="2" max="2" width="18.7109375" style="174" bestFit="1" customWidth="1"/>
    <col min="3" max="3" width="80.7109375" style="174" customWidth="1"/>
    <col min="4" max="4" width="8.7109375" style="219" customWidth="1"/>
    <col min="5" max="5" width="9.85546875" style="4" customWidth="1"/>
    <col min="6" max="9" width="10.7109375" style="4" customWidth="1"/>
    <col min="10" max="10" width="3.7109375" style="174" customWidth="1"/>
    <col min="11" max="257" width="9.140625" style="174"/>
    <col min="258" max="258" width="13.7109375" style="174" customWidth="1"/>
    <col min="259" max="259" width="42.7109375" style="174" bestFit="1" customWidth="1"/>
    <col min="260" max="260" width="8.7109375" style="174" customWidth="1"/>
    <col min="261" max="261" width="9.85546875" style="174" customWidth="1"/>
    <col min="262" max="265" width="10.7109375" style="174" customWidth="1"/>
    <col min="266" max="266" width="3.7109375" style="174" customWidth="1"/>
    <col min="267" max="513" width="9.140625" style="174"/>
    <col min="514" max="514" width="13.7109375" style="174" customWidth="1"/>
    <col min="515" max="515" width="42.7109375" style="174" bestFit="1" customWidth="1"/>
    <col min="516" max="516" width="8.7109375" style="174" customWidth="1"/>
    <col min="517" max="517" width="9.85546875" style="174" customWidth="1"/>
    <col min="518" max="521" width="10.7109375" style="174" customWidth="1"/>
    <col min="522" max="522" width="3.7109375" style="174" customWidth="1"/>
    <col min="523" max="769" width="9.140625" style="174"/>
    <col min="770" max="770" width="13.7109375" style="174" customWidth="1"/>
    <col min="771" max="771" width="42.7109375" style="174" bestFit="1" customWidth="1"/>
    <col min="772" max="772" width="8.7109375" style="174" customWidth="1"/>
    <col min="773" max="773" width="9.85546875" style="174" customWidth="1"/>
    <col min="774" max="777" width="10.7109375" style="174" customWidth="1"/>
    <col min="778" max="778" width="3.7109375" style="174" customWidth="1"/>
    <col min="779" max="1025" width="9.140625" style="174"/>
    <col min="1026" max="1026" width="13.7109375" style="174" customWidth="1"/>
    <col min="1027" max="1027" width="42.7109375" style="174" bestFit="1" customWidth="1"/>
    <col min="1028" max="1028" width="8.7109375" style="174" customWidth="1"/>
    <col min="1029" max="1029" width="9.85546875" style="174" customWidth="1"/>
    <col min="1030" max="1033" width="10.7109375" style="174" customWidth="1"/>
    <col min="1034" max="1034" width="3.7109375" style="174" customWidth="1"/>
    <col min="1035" max="1281" width="9.140625" style="174"/>
    <col min="1282" max="1282" width="13.7109375" style="174" customWidth="1"/>
    <col min="1283" max="1283" width="42.7109375" style="174" bestFit="1" customWidth="1"/>
    <col min="1284" max="1284" width="8.7109375" style="174" customWidth="1"/>
    <col min="1285" max="1285" width="9.85546875" style="174" customWidth="1"/>
    <col min="1286" max="1289" width="10.7109375" style="174" customWidth="1"/>
    <col min="1290" max="1290" width="3.7109375" style="174" customWidth="1"/>
    <col min="1291" max="1537" width="9.140625" style="174"/>
    <col min="1538" max="1538" width="13.7109375" style="174" customWidth="1"/>
    <col min="1539" max="1539" width="42.7109375" style="174" bestFit="1" customWidth="1"/>
    <col min="1540" max="1540" width="8.7109375" style="174" customWidth="1"/>
    <col min="1541" max="1541" width="9.85546875" style="174" customWidth="1"/>
    <col min="1542" max="1545" width="10.7109375" style="174" customWidth="1"/>
    <col min="1546" max="1546" width="3.7109375" style="174" customWidth="1"/>
    <col min="1547" max="1793" width="9.140625" style="174"/>
    <col min="1794" max="1794" width="13.7109375" style="174" customWidth="1"/>
    <col min="1795" max="1795" width="42.7109375" style="174" bestFit="1" customWidth="1"/>
    <col min="1796" max="1796" width="8.7109375" style="174" customWidth="1"/>
    <col min="1797" max="1797" width="9.85546875" style="174" customWidth="1"/>
    <col min="1798" max="1801" width="10.7109375" style="174" customWidth="1"/>
    <col min="1802" max="1802" width="3.7109375" style="174" customWidth="1"/>
    <col min="1803" max="2049" width="9.140625" style="174"/>
    <col min="2050" max="2050" width="13.7109375" style="174" customWidth="1"/>
    <col min="2051" max="2051" width="42.7109375" style="174" bestFit="1" customWidth="1"/>
    <col min="2052" max="2052" width="8.7109375" style="174" customWidth="1"/>
    <col min="2053" max="2053" width="9.85546875" style="174" customWidth="1"/>
    <col min="2054" max="2057" width="10.7109375" style="174" customWidth="1"/>
    <col min="2058" max="2058" width="3.7109375" style="174" customWidth="1"/>
    <col min="2059" max="2305" width="9.140625" style="174"/>
    <col min="2306" max="2306" width="13.7109375" style="174" customWidth="1"/>
    <col min="2307" max="2307" width="42.7109375" style="174" bestFit="1" customWidth="1"/>
    <col min="2308" max="2308" width="8.7109375" style="174" customWidth="1"/>
    <col min="2309" max="2309" width="9.85546875" style="174" customWidth="1"/>
    <col min="2310" max="2313" width="10.7109375" style="174" customWidth="1"/>
    <col min="2314" max="2314" width="3.7109375" style="174" customWidth="1"/>
    <col min="2315" max="2561" width="9.140625" style="174"/>
    <col min="2562" max="2562" width="13.7109375" style="174" customWidth="1"/>
    <col min="2563" max="2563" width="42.7109375" style="174" bestFit="1" customWidth="1"/>
    <col min="2564" max="2564" width="8.7109375" style="174" customWidth="1"/>
    <col min="2565" max="2565" width="9.85546875" style="174" customWidth="1"/>
    <col min="2566" max="2569" width="10.7109375" style="174" customWidth="1"/>
    <col min="2570" max="2570" width="3.7109375" style="174" customWidth="1"/>
    <col min="2571" max="2817" width="9.140625" style="174"/>
    <col min="2818" max="2818" width="13.7109375" style="174" customWidth="1"/>
    <col min="2819" max="2819" width="42.7109375" style="174" bestFit="1" customWidth="1"/>
    <col min="2820" max="2820" width="8.7109375" style="174" customWidth="1"/>
    <col min="2821" max="2821" width="9.85546875" style="174" customWidth="1"/>
    <col min="2822" max="2825" width="10.7109375" style="174" customWidth="1"/>
    <col min="2826" max="2826" width="3.7109375" style="174" customWidth="1"/>
    <col min="2827" max="3073" width="9.140625" style="174"/>
    <col min="3074" max="3074" width="13.7109375" style="174" customWidth="1"/>
    <col min="3075" max="3075" width="42.7109375" style="174" bestFit="1" customWidth="1"/>
    <col min="3076" max="3076" width="8.7109375" style="174" customWidth="1"/>
    <col min="3077" max="3077" width="9.85546875" style="174" customWidth="1"/>
    <col min="3078" max="3081" width="10.7109375" style="174" customWidth="1"/>
    <col min="3082" max="3082" width="3.7109375" style="174" customWidth="1"/>
    <col min="3083" max="3329" width="9.140625" style="174"/>
    <col min="3330" max="3330" width="13.7109375" style="174" customWidth="1"/>
    <col min="3331" max="3331" width="42.7109375" style="174" bestFit="1" customWidth="1"/>
    <col min="3332" max="3332" width="8.7109375" style="174" customWidth="1"/>
    <col min="3333" max="3333" width="9.85546875" style="174" customWidth="1"/>
    <col min="3334" max="3337" width="10.7109375" style="174" customWidth="1"/>
    <col min="3338" max="3338" width="3.7109375" style="174" customWidth="1"/>
    <col min="3339" max="3585" width="9.140625" style="174"/>
    <col min="3586" max="3586" width="13.7109375" style="174" customWidth="1"/>
    <col min="3587" max="3587" width="42.7109375" style="174" bestFit="1" customWidth="1"/>
    <col min="3588" max="3588" width="8.7109375" style="174" customWidth="1"/>
    <col min="3589" max="3589" width="9.85546875" style="174" customWidth="1"/>
    <col min="3590" max="3593" width="10.7109375" style="174" customWidth="1"/>
    <col min="3594" max="3594" width="3.7109375" style="174" customWidth="1"/>
    <col min="3595" max="3841" width="9.140625" style="174"/>
    <col min="3842" max="3842" width="13.7109375" style="174" customWidth="1"/>
    <col min="3843" max="3843" width="42.7109375" style="174" bestFit="1" customWidth="1"/>
    <col min="3844" max="3844" width="8.7109375" style="174" customWidth="1"/>
    <col min="3845" max="3845" width="9.85546875" style="174" customWidth="1"/>
    <col min="3846" max="3849" width="10.7109375" style="174" customWidth="1"/>
    <col min="3850" max="3850" width="3.7109375" style="174" customWidth="1"/>
    <col min="3851" max="4097" width="9.140625" style="174"/>
    <col min="4098" max="4098" width="13.7109375" style="174" customWidth="1"/>
    <col min="4099" max="4099" width="42.7109375" style="174" bestFit="1" customWidth="1"/>
    <col min="4100" max="4100" width="8.7109375" style="174" customWidth="1"/>
    <col min="4101" max="4101" width="9.85546875" style="174" customWidth="1"/>
    <col min="4102" max="4105" width="10.7109375" style="174" customWidth="1"/>
    <col min="4106" max="4106" width="3.7109375" style="174" customWidth="1"/>
    <col min="4107" max="4353" width="9.140625" style="174"/>
    <col min="4354" max="4354" width="13.7109375" style="174" customWidth="1"/>
    <col min="4355" max="4355" width="42.7109375" style="174" bestFit="1" customWidth="1"/>
    <col min="4356" max="4356" width="8.7109375" style="174" customWidth="1"/>
    <col min="4357" max="4357" width="9.85546875" style="174" customWidth="1"/>
    <col min="4358" max="4361" width="10.7109375" style="174" customWidth="1"/>
    <col min="4362" max="4362" width="3.7109375" style="174" customWidth="1"/>
    <col min="4363" max="4609" width="9.140625" style="174"/>
    <col min="4610" max="4610" width="13.7109375" style="174" customWidth="1"/>
    <col min="4611" max="4611" width="42.7109375" style="174" bestFit="1" customWidth="1"/>
    <col min="4612" max="4612" width="8.7109375" style="174" customWidth="1"/>
    <col min="4613" max="4613" width="9.85546875" style="174" customWidth="1"/>
    <col min="4614" max="4617" width="10.7109375" style="174" customWidth="1"/>
    <col min="4618" max="4618" width="3.7109375" style="174" customWidth="1"/>
    <col min="4619" max="4865" width="9.140625" style="174"/>
    <col min="4866" max="4866" width="13.7109375" style="174" customWidth="1"/>
    <col min="4867" max="4867" width="42.7109375" style="174" bestFit="1" customWidth="1"/>
    <col min="4868" max="4868" width="8.7109375" style="174" customWidth="1"/>
    <col min="4869" max="4869" width="9.85546875" style="174" customWidth="1"/>
    <col min="4870" max="4873" width="10.7109375" style="174" customWidth="1"/>
    <col min="4874" max="4874" width="3.7109375" style="174" customWidth="1"/>
    <col min="4875" max="5121" width="9.140625" style="174"/>
    <col min="5122" max="5122" width="13.7109375" style="174" customWidth="1"/>
    <col min="5123" max="5123" width="42.7109375" style="174" bestFit="1" customWidth="1"/>
    <col min="5124" max="5124" width="8.7109375" style="174" customWidth="1"/>
    <col min="5125" max="5125" width="9.85546875" style="174" customWidth="1"/>
    <col min="5126" max="5129" width="10.7109375" style="174" customWidth="1"/>
    <col min="5130" max="5130" width="3.7109375" style="174" customWidth="1"/>
    <col min="5131" max="5377" width="9.140625" style="174"/>
    <col min="5378" max="5378" width="13.7109375" style="174" customWidth="1"/>
    <col min="5379" max="5379" width="42.7109375" style="174" bestFit="1" customWidth="1"/>
    <col min="5380" max="5380" width="8.7109375" style="174" customWidth="1"/>
    <col min="5381" max="5381" width="9.85546875" style="174" customWidth="1"/>
    <col min="5382" max="5385" width="10.7109375" style="174" customWidth="1"/>
    <col min="5386" max="5386" width="3.7109375" style="174" customWidth="1"/>
    <col min="5387" max="5633" width="9.140625" style="174"/>
    <col min="5634" max="5634" width="13.7109375" style="174" customWidth="1"/>
    <col min="5635" max="5635" width="42.7109375" style="174" bestFit="1" customWidth="1"/>
    <col min="5636" max="5636" width="8.7109375" style="174" customWidth="1"/>
    <col min="5637" max="5637" width="9.85546875" style="174" customWidth="1"/>
    <col min="5638" max="5641" width="10.7109375" style="174" customWidth="1"/>
    <col min="5642" max="5642" width="3.7109375" style="174" customWidth="1"/>
    <col min="5643" max="5889" width="9.140625" style="174"/>
    <col min="5890" max="5890" width="13.7109375" style="174" customWidth="1"/>
    <col min="5891" max="5891" width="42.7109375" style="174" bestFit="1" customWidth="1"/>
    <col min="5892" max="5892" width="8.7109375" style="174" customWidth="1"/>
    <col min="5893" max="5893" width="9.85546875" style="174" customWidth="1"/>
    <col min="5894" max="5897" width="10.7109375" style="174" customWidth="1"/>
    <col min="5898" max="5898" width="3.7109375" style="174" customWidth="1"/>
    <col min="5899" max="6145" width="9.140625" style="174"/>
    <col min="6146" max="6146" width="13.7109375" style="174" customWidth="1"/>
    <col min="6147" max="6147" width="42.7109375" style="174" bestFit="1" customWidth="1"/>
    <col min="6148" max="6148" width="8.7109375" style="174" customWidth="1"/>
    <col min="6149" max="6149" width="9.85546875" style="174" customWidth="1"/>
    <col min="6150" max="6153" width="10.7109375" style="174" customWidth="1"/>
    <col min="6154" max="6154" width="3.7109375" style="174" customWidth="1"/>
    <col min="6155" max="6401" width="9.140625" style="174"/>
    <col min="6402" max="6402" width="13.7109375" style="174" customWidth="1"/>
    <col min="6403" max="6403" width="42.7109375" style="174" bestFit="1" customWidth="1"/>
    <col min="6404" max="6404" width="8.7109375" style="174" customWidth="1"/>
    <col min="6405" max="6405" width="9.85546875" style="174" customWidth="1"/>
    <col min="6406" max="6409" width="10.7109375" style="174" customWidth="1"/>
    <col min="6410" max="6410" width="3.7109375" style="174" customWidth="1"/>
    <col min="6411" max="6657" width="9.140625" style="174"/>
    <col min="6658" max="6658" width="13.7109375" style="174" customWidth="1"/>
    <col min="6659" max="6659" width="42.7109375" style="174" bestFit="1" customWidth="1"/>
    <col min="6660" max="6660" width="8.7109375" style="174" customWidth="1"/>
    <col min="6661" max="6661" width="9.85546875" style="174" customWidth="1"/>
    <col min="6662" max="6665" width="10.7109375" style="174" customWidth="1"/>
    <col min="6666" max="6666" width="3.7109375" style="174" customWidth="1"/>
    <col min="6667" max="6913" width="9.140625" style="174"/>
    <col min="6914" max="6914" width="13.7109375" style="174" customWidth="1"/>
    <col min="6915" max="6915" width="42.7109375" style="174" bestFit="1" customWidth="1"/>
    <col min="6916" max="6916" width="8.7109375" style="174" customWidth="1"/>
    <col min="6917" max="6917" width="9.85546875" style="174" customWidth="1"/>
    <col min="6918" max="6921" width="10.7109375" style="174" customWidth="1"/>
    <col min="6922" max="6922" width="3.7109375" style="174" customWidth="1"/>
    <col min="6923" max="7169" width="9.140625" style="174"/>
    <col min="7170" max="7170" width="13.7109375" style="174" customWidth="1"/>
    <col min="7171" max="7171" width="42.7109375" style="174" bestFit="1" customWidth="1"/>
    <col min="7172" max="7172" width="8.7109375" style="174" customWidth="1"/>
    <col min="7173" max="7173" width="9.85546875" style="174" customWidth="1"/>
    <col min="7174" max="7177" width="10.7109375" style="174" customWidth="1"/>
    <col min="7178" max="7178" width="3.7109375" style="174" customWidth="1"/>
    <col min="7179" max="7425" width="9.140625" style="174"/>
    <col min="7426" max="7426" width="13.7109375" style="174" customWidth="1"/>
    <col min="7427" max="7427" width="42.7109375" style="174" bestFit="1" customWidth="1"/>
    <col min="7428" max="7428" width="8.7109375" style="174" customWidth="1"/>
    <col min="7429" max="7429" width="9.85546875" style="174" customWidth="1"/>
    <col min="7430" max="7433" width="10.7109375" style="174" customWidth="1"/>
    <col min="7434" max="7434" width="3.7109375" style="174" customWidth="1"/>
    <col min="7435" max="7681" width="9.140625" style="174"/>
    <col min="7682" max="7682" width="13.7109375" style="174" customWidth="1"/>
    <col min="7683" max="7683" width="42.7109375" style="174" bestFit="1" customWidth="1"/>
    <col min="7684" max="7684" width="8.7109375" style="174" customWidth="1"/>
    <col min="7685" max="7685" width="9.85546875" style="174" customWidth="1"/>
    <col min="7686" max="7689" width="10.7109375" style="174" customWidth="1"/>
    <col min="7690" max="7690" width="3.7109375" style="174" customWidth="1"/>
    <col min="7691" max="7937" width="9.140625" style="174"/>
    <col min="7938" max="7938" width="13.7109375" style="174" customWidth="1"/>
    <col min="7939" max="7939" width="42.7109375" style="174" bestFit="1" customWidth="1"/>
    <col min="7940" max="7940" width="8.7109375" style="174" customWidth="1"/>
    <col min="7941" max="7941" width="9.85546875" style="174" customWidth="1"/>
    <col min="7942" max="7945" width="10.7109375" style="174" customWidth="1"/>
    <col min="7946" max="7946" width="3.7109375" style="174" customWidth="1"/>
    <col min="7947" max="8193" width="9.140625" style="174"/>
    <col min="8194" max="8194" width="13.7109375" style="174" customWidth="1"/>
    <col min="8195" max="8195" width="42.7109375" style="174" bestFit="1" customWidth="1"/>
    <col min="8196" max="8196" width="8.7109375" style="174" customWidth="1"/>
    <col min="8197" max="8197" width="9.85546875" style="174" customWidth="1"/>
    <col min="8198" max="8201" width="10.7109375" style="174" customWidth="1"/>
    <col min="8202" max="8202" width="3.7109375" style="174" customWidth="1"/>
    <col min="8203" max="8449" width="9.140625" style="174"/>
    <col min="8450" max="8450" width="13.7109375" style="174" customWidth="1"/>
    <col min="8451" max="8451" width="42.7109375" style="174" bestFit="1" customWidth="1"/>
    <col min="8452" max="8452" width="8.7109375" style="174" customWidth="1"/>
    <col min="8453" max="8453" width="9.85546875" style="174" customWidth="1"/>
    <col min="8454" max="8457" width="10.7109375" style="174" customWidth="1"/>
    <col min="8458" max="8458" width="3.7109375" style="174" customWidth="1"/>
    <col min="8459" max="8705" width="9.140625" style="174"/>
    <col min="8706" max="8706" width="13.7109375" style="174" customWidth="1"/>
    <col min="8707" max="8707" width="42.7109375" style="174" bestFit="1" customWidth="1"/>
    <col min="8708" max="8708" width="8.7109375" style="174" customWidth="1"/>
    <col min="8709" max="8709" width="9.85546875" style="174" customWidth="1"/>
    <col min="8710" max="8713" width="10.7109375" style="174" customWidth="1"/>
    <col min="8714" max="8714" width="3.7109375" style="174" customWidth="1"/>
    <col min="8715" max="8961" width="9.140625" style="174"/>
    <col min="8962" max="8962" width="13.7109375" style="174" customWidth="1"/>
    <col min="8963" max="8963" width="42.7109375" style="174" bestFit="1" customWidth="1"/>
    <col min="8964" max="8964" width="8.7109375" style="174" customWidth="1"/>
    <col min="8965" max="8965" width="9.85546875" style="174" customWidth="1"/>
    <col min="8966" max="8969" width="10.7109375" style="174" customWidth="1"/>
    <col min="8970" max="8970" width="3.7109375" style="174" customWidth="1"/>
    <col min="8971" max="9217" width="9.140625" style="174"/>
    <col min="9218" max="9218" width="13.7109375" style="174" customWidth="1"/>
    <col min="9219" max="9219" width="42.7109375" style="174" bestFit="1" customWidth="1"/>
    <col min="9220" max="9220" width="8.7109375" style="174" customWidth="1"/>
    <col min="9221" max="9221" width="9.85546875" style="174" customWidth="1"/>
    <col min="9222" max="9225" width="10.7109375" style="174" customWidth="1"/>
    <col min="9226" max="9226" width="3.7109375" style="174" customWidth="1"/>
    <col min="9227" max="9473" width="9.140625" style="174"/>
    <col min="9474" max="9474" width="13.7109375" style="174" customWidth="1"/>
    <col min="9475" max="9475" width="42.7109375" style="174" bestFit="1" customWidth="1"/>
    <col min="9476" max="9476" width="8.7109375" style="174" customWidth="1"/>
    <col min="9477" max="9477" width="9.85546875" style="174" customWidth="1"/>
    <col min="9478" max="9481" width="10.7109375" style="174" customWidth="1"/>
    <col min="9482" max="9482" width="3.7109375" style="174" customWidth="1"/>
    <col min="9483" max="9729" width="9.140625" style="174"/>
    <col min="9730" max="9730" width="13.7109375" style="174" customWidth="1"/>
    <col min="9731" max="9731" width="42.7109375" style="174" bestFit="1" customWidth="1"/>
    <col min="9732" max="9732" width="8.7109375" style="174" customWidth="1"/>
    <col min="9733" max="9733" width="9.85546875" style="174" customWidth="1"/>
    <col min="9734" max="9737" width="10.7109375" style="174" customWidth="1"/>
    <col min="9738" max="9738" width="3.7109375" style="174" customWidth="1"/>
    <col min="9739" max="9985" width="9.140625" style="174"/>
    <col min="9986" max="9986" width="13.7109375" style="174" customWidth="1"/>
    <col min="9987" max="9987" width="42.7109375" style="174" bestFit="1" customWidth="1"/>
    <col min="9988" max="9988" width="8.7109375" style="174" customWidth="1"/>
    <col min="9989" max="9989" width="9.85546875" style="174" customWidth="1"/>
    <col min="9990" max="9993" width="10.7109375" style="174" customWidth="1"/>
    <col min="9994" max="9994" width="3.7109375" style="174" customWidth="1"/>
    <col min="9995" max="10241" width="9.140625" style="174"/>
    <col min="10242" max="10242" width="13.7109375" style="174" customWidth="1"/>
    <col min="10243" max="10243" width="42.7109375" style="174" bestFit="1" customWidth="1"/>
    <col min="10244" max="10244" width="8.7109375" style="174" customWidth="1"/>
    <col min="10245" max="10245" width="9.85546875" style="174" customWidth="1"/>
    <col min="10246" max="10249" width="10.7109375" style="174" customWidth="1"/>
    <col min="10250" max="10250" width="3.7109375" style="174" customWidth="1"/>
    <col min="10251" max="10497" width="9.140625" style="174"/>
    <col min="10498" max="10498" width="13.7109375" style="174" customWidth="1"/>
    <col min="10499" max="10499" width="42.7109375" style="174" bestFit="1" customWidth="1"/>
    <col min="10500" max="10500" width="8.7109375" style="174" customWidth="1"/>
    <col min="10501" max="10501" width="9.85546875" style="174" customWidth="1"/>
    <col min="10502" max="10505" width="10.7109375" style="174" customWidth="1"/>
    <col min="10506" max="10506" width="3.7109375" style="174" customWidth="1"/>
    <col min="10507" max="10753" width="9.140625" style="174"/>
    <col min="10754" max="10754" width="13.7109375" style="174" customWidth="1"/>
    <col min="10755" max="10755" width="42.7109375" style="174" bestFit="1" customWidth="1"/>
    <col min="10756" max="10756" width="8.7109375" style="174" customWidth="1"/>
    <col min="10757" max="10757" width="9.85546875" style="174" customWidth="1"/>
    <col min="10758" max="10761" width="10.7109375" style="174" customWidth="1"/>
    <col min="10762" max="10762" width="3.7109375" style="174" customWidth="1"/>
    <col min="10763" max="11009" width="9.140625" style="174"/>
    <col min="11010" max="11010" width="13.7109375" style="174" customWidth="1"/>
    <col min="11011" max="11011" width="42.7109375" style="174" bestFit="1" customWidth="1"/>
    <col min="11012" max="11012" width="8.7109375" style="174" customWidth="1"/>
    <col min="11013" max="11013" width="9.85546875" style="174" customWidth="1"/>
    <col min="11014" max="11017" width="10.7109375" style="174" customWidth="1"/>
    <col min="11018" max="11018" width="3.7109375" style="174" customWidth="1"/>
    <col min="11019" max="11265" width="9.140625" style="174"/>
    <col min="11266" max="11266" width="13.7109375" style="174" customWidth="1"/>
    <col min="11267" max="11267" width="42.7109375" style="174" bestFit="1" customWidth="1"/>
    <col min="11268" max="11268" width="8.7109375" style="174" customWidth="1"/>
    <col min="11269" max="11269" width="9.85546875" style="174" customWidth="1"/>
    <col min="11270" max="11273" width="10.7109375" style="174" customWidth="1"/>
    <col min="11274" max="11274" width="3.7109375" style="174" customWidth="1"/>
    <col min="11275" max="11521" width="9.140625" style="174"/>
    <col min="11522" max="11522" width="13.7109375" style="174" customWidth="1"/>
    <col min="11523" max="11523" width="42.7109375" style="174" bestFit="1" customWidth="1"/>
    <col min="11524" max="11524" width="8.7109375" style="174" customWidth="1"/>
    <col min="11525" max="11525" width="9.85546875" style="174" customWidth="1"/>
    <col min="11526" max="11529" width="10.7109375" style="174" customWidth="1"/>
    <col min="11530" max="11530" width="3.7109375" style="174" customWidth="1"/>
    <col min="11531" max="11777" width="9.140625" style="174"/>
    <col min="11778" max="11778" width="13.7109375" style="174" customWidth="1"/>
    <col min="11779" max="11779" width="42.7109375" style="174" bestFit="1" customWidth="1"/>
    <col min="11780" max="11780" width="8.7109375" style="174" customWidth="1"/>
    <col min="11781" max="11781" width="9.85546875" style="174" customWidth="1"/>
    <col min="11782" max="11785" width="10.7109375" style="174" customWidth="1"/>
    <col min="11786" max="11786" width="3.7109375" style="174" customWidth="1"/>
    <col min="11787" max="12033" width="9.140625" style="174"/>
    <col min="12034" max="12034" width="13.7109375" style="174" customWidth="1"/>
    <col min="12035" max="12035" width="42.7109375" style="174" bestFit="1" customWidth="1"/>
    <col min="12036" max="12036" width="8.7109375" style="174" customWidth="1"/>
    <col min="12037" max="12037" width="9.85546875" style="174" customWidth="1"/>
    <col min="12038" max="12041" width="10.7109375" style="174" customWidth="1"/>
    <col min="12042" max="12042" width="3.7109375" style="174" customWidth="1"/>
    <col min="12043" max="12289" width="9.140625" style="174"/>
    <col min="12290" max="12290" width="13.7109375" style="174" customWidth="1"/>
    <col min="12291" max="12291" width="42.7109375" style="174" bestFit="1" customWidth="1"/>
    <col min="12292" max="12292" width="8.7109375" style="174" customWidth="1"/>
    <col min="12293" max="12293" width="9.85546875" style="174" customWidth="1"/>
    <col min="12294" max="12297" width="10.7109375" style="174" customWidth="1"/>
    <col min="12298" max="12298" width="3.7109375" style="174" customWidth="1"/>
    <col min="12299" max="12545" width="9.140625" style="174"/>
    <col min="12546" max="12546" width="13.7109375" style="174" customWidth="1"/>
    <col min="12547" max="12547" width="42.7109375" style="174" bestFit="1" customWidth="1"/>
    <col min="12548" max="12548" width="8.7109375" style="174" customWidth="1"/>
    <col min="12549" max="12549" width="9.85546875" style="174" customWidth="1"/>
    <col min="12550" max="12553" width="10.7109375" style="174" customWidth="1"/>
    <col min="12554" max="12554" width="3.7109375" style="174" customWidth="1"/>
    <col min="12555" max="12801" width="9.140625" style="174"/>
    <col min="12802" max="12802" width="13.7109375" style="174" customWidth="1"/>
    <col min="12803" max="12803" width="42.7109375" style="174" bestFit="1" customWidth="1"/>
    <col min="12804" max="12804" width="8.7109375" style="174" customWidth="1"/>
    <col min="12805" max="12805" width="9.85546875" style="174" customWidth="1"/>
    <col min="12806" max="12809" width="10.7109375" style="174" customWidth="1"/>
    <col min="12810" max="12810" width="3.7109375" style="174" customWidth="1"/>
    <col min="12811" max="13057" width="9.140625" style="174"/>
    <col min="13058" max="13058" width="13.7109375" style="174" customWidth="1"/>
    <col min="13059" max="13059" width="42.7109375" style="174" bestFit="1" customWidth="1"/>
    <col min="13060" max="13060" width="8.7109375" style="174" customWidth="1"/>
    <col min="13061" max="13061" width="9.85546875" style="174" customWidth="1"/>
    <col min="13062" max="13065" width="10.7109375" style="174" customWidth="1"/>
    <col min="13066" max="13066" width="3.7109375" style="174" customWidth="1"/>
    <col min="13067" max="13313" width="9.140625" style="174"/>
    <col min="13314" max="13314" width="13.7109375" style="174" customWidth="1"/>
    <col min="13315" max="13315" width="42.7109375" style="174" bestFit="1" customWidth="1"/>
    <col min="13316" max="13316" width="8.7109375" style="174" customWidth="1"/>
    <col min="13317" max="13317" width="9.85546875" style="174" customWidth="1"/>
    <col min="13318" max="13321" width="10.7109375" style="174" customWidth="1"/>
    <col min="13322" max="13322" width="3.7109375" style="174" customWidth="1"/>
    <col min="13323" max="13569" width="9.140625" style="174"/>
    <col min="13570" max="13570" width="13.7109375" style="174" customWidth="1"/>
    <col min="13571" max="13571" width="42.7109375" style="174" bestFit="1" customWidth="1"/>
    <col min="13572" max="13572" width="8.7109375" style="174" customWidth="1"/>
    <col min="13573" max="13573" width="9.85546875" style="174" customWidth="1"/>
    <col min="13574" max="13577" width="10.7109375" style="174" customWidth="1"/>
    <col min="13578" max="13578" width="3.7109375" style="174" customWidth="1"/>
    <col min="13579" max="13825" width="9.140625" style="174"/>
    <col min="13826" max="13826" width="13.7109375" style="174" customWidth="1"/>
    <col min="13827" max="13827" width="42.7109375" style="174" bestFit="1" customWidth="1"/>
    <col min="13828" max="13828" width="8.7109375" style="174" customWidth="1"/>
    <col min="13829" max="13829" width="9.85546875" style="174" customWidth="1"/>
    <col min="13830" max="13833" width="10.7109375" style="174" customWidth="1"/>
    <col min="13834" max="13834" width="3.7109375" style="174" customWidth="1"/>
    <col min="13835" max="14081" width="9.140625" style="174"/>
    <col min="14082" max="14082" width="13.7109375" style="174" customWidth="1"/>
    <col min="14083" max="14083" width="42.7109375" style="174" bestFit="1" customWidth="1"/>
    <col min="14084" max="14084" width="8.7109375" style="174" customWidth="1"/>
    <col min="14085" max="14085" width="9.85546875" style="174" customWidth="1"/>
    <col min="14086" max="14089" width="10.7109375" style="174" customWidth="1"/>
    <col min="14090" max="14090" width="3.7109375" style="174" customWidth="1"/>
    <col min="14091" max="14337" width="9.140625" style="174"/>
    <col min="14338" max="14338" width="13.7109375" style="174" customWidth="1"/>
    <col min="14339" max="14339" width="42.7109375" style="174" bestFit="1" customWidth="1"/>
    <col min="14340" max="14340" width="8.7109375" style="174" customWidth="1"/>
    <col min="14341" max="14341" width="9.85546875" style="174" customWidth="1"/>
    <col min="14342" max="14345" width="10.7109375" style="174" customWidth="1"/>
    <col min="14346" max="14346" width="3.7109375" style="174" customWidth="1"/>
    <col min="14347" max="14593" width="9.140625" style="174"/>
    <col min="14594" max="14594" width="13.7109375" style="174" customWidth="1"/>
    <col min="14595" max="14595" width="42.7109375" style="174" bestFit="1" customWidth="1"/>
    <col min="14596" max="14596" width="8.7109375" style="174" customWidth="1"/>
    <col min="14597" max="14597" width="9.85546875" style="174" customWidth="1"/>
    <col min="14598" max="14601" width="10.7109375" style="174" customWidth="1"/>
    <col min="14602" max="14602" width="3.7109375" style="174" customWidth="1"/>
    <col min="14603" max="14849" width="9.140625" style="174"/>
    <col min="14850" max="14850" width="13.7109375" style="174" customWidth="1"/>
    <col min="14851" max="14851" width="42.7109375" style="174" bestFit="1" customWidth="1"/>
    <col min="14852" max="14852" width="8.7109375" style="174" customWidth="1"/>
    <col min="14853" max="14853" width="9.85546875" style="174" customWidth="1"/>
    <col min="14854" max="14857" width="10.7109375" style="174" customWidth="1"/>
    <col min="14858" max="14858" width="3.7109375" style="174" customWidth="1"/>
    <col min="14859" max="15105" width="9.140625" style="174"/>
    <col min="15106" max="15106" width="13.7109375" style="174" customWidth="1"/>
    <col min="15107" max="15107" width="42.7109375" style="174" bestFit="1" customWidth="1"/>
    <col min="15108" max="15108" width="8.7109375" style="174" customWidth="1"/>
    <col min="15109" max="15109" width="9.85546875" style="174" customWidth="1"/>
    <col min="15110" max="15113" width="10.7109375" style="174" customWidth="1"/>
    <col min="15114" max="15114" width="3.7109375" style="174" customWidth="1"/>
    <col min="15115" max="15361" width="9.140625" style="174"/>
    <col min="15362" max="15362" width="13.7109375" style="174" customWidth="1"/>
    <col min="15363" max="15363" width="42.7109375" style="174" bestFit="1" customWidth="1"/>
    <col min="15364" max="15364" width="8.7109375" style="174" customWidth="1"/>
    <col min="15365" max="15365" width="9.85546875" style="174" customWidth="1"/>
    <col min="15366" max="15369" width="10.7109375" style="174" customWidth="1"/>
    <col min="15370" max="15370" width="3.7109375" style="174" customWidth="1"/>
    <col min="15371" max="15617" width="9.140625" style="174"/>
    <col min="15618" max="15618" width="13.7109375" style="174" customWidth="1"/>
    <col min="15619" max="15619" width="42.7109375" style="174" bestFit="1" customWidth="1"/>
    <col min="15620" max="15620" width="8.7109375" style="174" customWidth="1"/>
    <col min="15621" max="15621" width="9.85546875" style="174" customWidth="1"/>
    <col min="15622" max="15625" width="10.7109375" style="174" customWidth="1"/>
    <col min="15626" max="15626" width="3.7109375" style="174" customWidth="1"/>
    <col min="15627" max="15873" width="9.140625" style="174"/>
    <col min="15874" max="15874" width="13.7109375" style="174" customWidth="1"/>
    <col min="15875" max="15875" width="42.7109375" style="174" bestFit="1" customWidth="1"/>
    <col min="15876" max="15876" width="8.7109375" style="174" customWidth="1"/>
    <col min="15877" max="15877" width="9.85546875" style="174" customWidth="1"/>
    <col min="15878" max="15881" width="10.7109375" style="174" customWidth="1"/>
    <col min="15882" max="15882" width="3.7109375" style="174" customWidth="1"/>
    <col min="15883" max="16129" width="9.140625" style="174"/>
    <col min="16130" max="16130" width="13.7109375" style="174" customWidth="1"/>
    <col min="16131" max="16131" width="42.7109375" style="174" bestFit="1" customWidth="1"/>
    <col min="16132" max="16132" width="8.7109375" style="174" customWidth="1"/>
    <col min="16133" max="16133" width="9.85546875" style="174" customWidth="1"/>
    <col min="16134" max="16137" width="10.7109375" style="174" customWidth="1"/>
    <col min="16138" max="16138" width="3.7109375" style="174" customWidth="1"/>
    <col min="16139" max="16384" width="9.140625" style="174"/>
  </cols>
  <sheetData>
    <row r="1" spans="2:9" ht="13.5" thickBot="1" x14ac:dyDescent="0.25">
      <c r="C1" s="175"/>
      <c r="D1" s="176"/>
    </row>
    <row r="2" spans="2:9" ht="15.75" customHeight="1" x14ac:dyDescent="0.2">
      <c r="B2" s="628" t="s">
        <v>235</v>
      </c>
      <c r="C2" s="644" t="s">
        <v>262</v>
      </c>
      <c r="D2" s="632"/>
      <c r="E2" s="632"/>
      <c r="F2" s="633"/>
      <c r="G2" s="376"/>
      <c r="H2" s="376"/>
      <c r="I2" s="376"/>
    </row>
    <row r="3" spans="2:9" ht="15.75" customHeight="1" thickBot="1" x14ac:dyDescent="0.25">
      <c r="B3" s="629"/>
      <c r="C3" s="634"/>
      <c r="D3" s="635"/>
      <c r="E3" s="635"/>
      <c r="F3" s="636"/>
      <c r="G3" s="376"/>
      <c r="H3" s="376"/>
      <c r="I3" s="376"/>
    </row>
    <row r="4" spans="2:9" ht="15.75" customHeight="1" x14ac:dyDescent="0.2">
      <c r="C4" s="634"/>
      <c r="D4" s="635"/>
      <c r="E4" s="635"/>
      <c r="F4" s="636"/>
      <c r="G4" s="376"/>
      <c r="H4" s="376"/>
      <c r="I4" s="376"/>
    </row>
    <row r="5" spans="2:9" ht="15.75" customHeight="1" x14ac:dyDescent="0.2">
      <c r="C5" s="634"/>
      <c r="D5" s="635"/>
      <c r="E5" s="635"/>
      <c r="F5" s="636"/>
      <c r="G5" s="376"/>
      <c r="H5" s="376"/>
      <c r="I5" s="376"/>
    </row>
    <row r="6" spans="2:9" ht="15.75" customHeight="1" x14ac:dyDescent="0.2">
      <c r="C6" s="634"/>
      <c r="D6" s="635"/>
      <c r="E6" s="635"/>
      <c r="F6" s="636"/>
      <c r="G6" s="376"/>
      <c r="H6" s="376"/>
      <c r="I6" s="376"/>
    </row>
    <row r="7" spans="2:9" ht="15.75" customHeight="1" x14ac:dyDescent="0.2">
      <c r="C7" s="634"/>
      <c r="D7" s="635"/>
      <c r="E7" s="635"/>
      <c r="F7" s="636"/>
      <c r="G7" s="376"/>
      <c r="H7" s="376"/>
      <c r="I7" s="376"/>
    </row>
    <row r="8" spans="2:9" ht="15.75" customHeight="1" x14ac:dyDescent="0.2">
      <c r="C8" s="634"/>
      <c r="D8" s="635"/>
      <c r="E8" s="635"/>
      <c r="F8" s="636"/>
      <c r="G8" s="376"/>
      <c r="H8" s="376"/>
      <c r="I8" s="376"/>
    </row>
    <row r="9" spans="2:9" ht="15.75" customHeight="1" x14ac:dyDescent="0.2">
      <c r="C9" s="634"/>
      <c r="D9" s="635"/>
      <c r="E9" s="635"/>
      <c r="F9" s="636"/>
      <c r="G9" s="376"/>
      <c r="H9" s="376"/>
      <c r="I9" s="376"/>
    </row>
    <row r="10" spans="2:9" ht="15.75" customHeight="1" x14ac:dyDescent="0.2">
      <c r="C10" s="634"/>
      <c r="D10" s="635"/>
      <c r="E10" s="635"/>
      <c r="F10" s="636"/>
      <c r="G10" s="376"/>
      <c r="H10" s="376"/>
      <c r="I10" s="376"/>
    </row>
    <row r="11" spans="2:9" ht="15.75" customHeight="1" x14ac:dyDescent="0.2">
      <c r="C11" s="634"/>
      <c r="D11" s="635"/>
      <c r="E11" s="635"/>
      <c r="F11" s="636"/>
      <c r="G11" s="376"/>
      <c r="H11" s="376"/>
      <c r="I11" s="376"/>
    </row>
    <row r="12" spans="2:9" ht="15.75" customHeight="1" x14ac:dyDescent="0.2">
      <c r="C12" s="634"/>
      <c r="D12" s="635"/>
      <c r="E12" s="635"/>
      <c r="F12" s="636"/>
      <c r="G12" s="376"/>
      <c r="H12" s="376"/>
      <c r="I12" s="376"/>
    </row>
    <row r="13" spans="2:9" ht="15.75" customHeight="1" x14ac:dyDescent="0.2">
      <c r="C13" s="637"/>
      <c r="D13" s="638"/>
      <c r="E13" s="638"/>
      <c r="F13" s="639"/>
      <c r="G13" s="376"/>
      <c r="H13" s="376"/>
      <c r="I13" s="376"/>
    </row>
    <row r="14" spans="2:9" ht="13.5" thickBot="1" x14ac:dyDescent="0.25"/>
    <row r="15" spans="2:9" s="177" customFormat="1" ht="13.5" thickBot="1" x14ac:dyDescent="0.25">
      <c r="C15" s="177" t="s">
        <v>0</v>
      </c>
      <c r="D15" s="178"/>
      <c r="E15" s="8"/>
      <c r="F15" s="8"/>
      <c r="G15" s="9" t="s">
        <v>1</v>
      </c>
      <c r="H15" s="10">
        <v>1</v>
      </c>
      <c r="I15" s="8"/>
    </row>
    <row r="16" spans="2:9" ht="13.5" thickBot="1" x14ac:dyDescent="0.25">
      <c r="C16" s="177"/>
      <c r="G16" s="9"/>
      <c r="H16" s="10"/>
    </row>
    <row r="17" spans="2:14" ht="13.5" thickBot="1" x14ac:dyDescent="0.25">
      <c r="C17" s="177"/>
      <c r="G17" s="9"/>
      <c r="H17" s="10"/>
    </row>
    <row r="18" spans="2:14" ht="13.5" thickBot="1" x14ac:dyDescent="0.25"/>
    <row r="19" spans="2:14" s="181" customFormat="1" x14ac:dyDescent="0.2">
      <c r="B19" s="179" t="s">
        <v>2</v>
      </c>
      <c r="C19" s="180" t="s">
        <v>3</v>
      </c>
      <c r="D19" s="180" t="s">
        <v>4</v>
      </c>
      <c r="E19" s="13" t="s">
        <v>5</v>
      </c>
      <c r="F19" s="14" t="s">
        <v>6</v>
      </c>
      <c r="G19" s="13" t="s">
        <v>6</v>
      </c>
      <c r="H19" s="13" t="s">
        <v>7</v>
      </c>
      <c r="I19" s="13" t="s">
        <v>8</v>
      </c>
    </row>
    <row r="20" spans="2:14" s="181" customFormat="1" ht="33" thickBot="1" x14ac:dyDescent="0.25">
      <c r="B20" s="220" t="s">
        <v>9</v>
      </c>
      <c r="C20" s="182"/>
      <c r="D20" s="182"/>
      <c r="E20" s="19"/>
      <c r="F20" s="20" t="s">
        <v>29</v>
      </c>
      <c r="G20" s="21" t="s">
        <v>30</v>
      </c>
      <c r="H20" s="19"/>
      <c r="I20" s="19"/>
    </row>
    <row r="21" spans="2:14" s="181" customFormat="1" ht="13.5" thickBot="1" x14ac:dyDescent="0.25">
      <c r="B21" s="183"/>
      <c r="C21" s="184" t="s">
        <v>13</v>
      </c>
      <c r="D21" s="185"/>
      <c r="E21" s="24"/>
      <c r="F21" s="24"/>
      <c r="G21" s="24"/>
      <c r="H21" s="24"/>
      <c r="I21" s="26"/>
    </row>
    <row r="22" spans="2:14" s="190" customFormat="1" x14ac:dyDescent="0.2">
      <c r="B22" s="186"/>
      <c r="C22" s="187"/>
      <c r="D22" s="188"/>
      <c r="E22" s="189"/>
      <c r="F22" s="189"/>
      <c r="G22" s="189"/>
      <c r="H22" s="78"/>
      <c r="I22" s="157"/>
    </row>
    <row r="23" spans="2:14" s="193" customFormat="1" x14ac:dyDescent="0.2">
      <c r="B23" s="191"/>
      <c r="C23" s="191"/>
      <c r="D23" s="85"/>
      <c r="E23" s="192"/>
      <c r="F23" s="192"/>
      <c r="G23" s="192"/>
      <c r="H23" s="61"/>
      <c r="I23" s="62"/>
      <c r="K23" s="194"/>
      <c r="L23" s="195"/>
      <c r="M23" s="221"/>
      <c r="N23" s="221"/>
    </row>
    <row r="24" spans="2:14" x14ac:dyDescent="0.2">
      <c r="B24" s="196"/>
      <c r="C24" s="197"/>
      <c r="D24" s="32"/>
      <c r="E24" s="198"/>
      <c r="F24" s="198"/>
      <c r="G24" s="198"/>
      <c r="H24" s="34"/>
      <c r="I24" s="35"/>
      <c r="K24" s="199"/>
    </row>
    <row r="25" spans="2:14" x14ac:dyDescent="0.2">
      <c r="B25" s="196"/>
      <c r="C25" s="196"/>
      <c r="D25" s="32"/>
      <c r="E25" s="40"/>
      <c r="F25" s="40"/>
      <c r="G25" s="40"/>
      <c r="H25" s="34"/>
      <c r="I25" s="35"/>
      <c r="K25" s="199"/>
    </row>
    <row r="26" spans="2:14" ht="13.5" thickBot="1" x14ac:dyDescent="0.25">
      <c r="B26" s="200"/>
      <c r="C26" s="201"/>
      <c r="D26" s="202"/>
      <c r="E26" s="74"/>
      <c r="F26" s="74"/>
      <c r="G26" s="74"/>
      <c r="H26" s="74"/>
      <c r="I26" s="159"/>
    </row>
    <row r="27" spans="2:14" ht="13.5" thickBot="1" x14ac:dyDescent="0.25">
      <c r="B27" s="203"/>
      <c r="C27" s="204" t="s">
        <v>14</v>
      </c>
      <c r="D27" s="205"/>
      <c r="E27" s="49"/>
      <c r="F27" s="49"/>
      <c r="G27" s="49"/>
      <c r="H27" s="51" t="s">
        <v>15</v>
      </c>
      <c r="I27" s="10">
        <f>SUM(I22:I26)</f>
        <v>0</v>
      </c>
    </row>
    <row r="28" spans="2:14" ht="13.5" thickBot="1" x14ac:dyDescent="0.25">
      <c r="B28" s="203"/>
      <c r="C28" s="201"/>
      <c r="D28" s="206"/>
      <c r="E28" s="44"/>
      <c r="F28" s="44"/>
      <c r="G28" s="44"/>
      <c r="H28" s="44"/>
      <c r="I28" s="46"/>
    </row>
    <row r="29" spans="2:14" ht="13.5" thickBot="1" x14ac:dyDescent="0.25">
      <c r="B29" s="207"/>
      <c r="C29" s="184" t="s">
        <v>16</v>
      </c>
      <c r="D29" s="206"/>
      <c r="E29" s="44"/>
      <c r="F29" s="44"/>
      <c r="G29" s="44"/>
      <c r="H29" s="44"/>
      <c r="I29" s="46"/>
    </row>
    <row r="30" spans="2:14" s="211" customFormat="1" x14ac:dyDescent="0.2">
      <c r="B30" s="208"/>
      <c r="C30" s="209"/>
      <c r="D30" s="210"/>
      <c r="E30" s="75"/>
      <c r="F30" s="75"/>
      <c r="G30" s="75"/>
      <c r="H30" s="75"/>
      <c r="I30" s="79"/>
    </row>
    <row r="31" spans="2:14" s="211" customFormat="1" x14ac:dyDescent="0.2">
      <c r="B31" s="212"/>
      <c r="C31" s="212"/>
      <c r="D31" s="213"/>
      <c r="E31" s="60"/>
      <c r="F31" s="60"/>
      <c r="G31" s="60"/>
      <c r="H31" s="61"/>
      <c r="I31" s="62"/>
    </row>
    <row r="32" spans="2:14" s="211" customFormat="1" x14ac:dyDescent="0.2">
      <c r="B32" s="212"/>
      <c r="C32" s="212"/>
      <c r="D32" s="213"/>
      <c r="E32" s="60"/>
      <c r="F32" s="60"/>
      <c r="G32" s="60"/>
      <c r="H32" s="61"/>
      <c r="I32" s="62"/>
    </row>
    <row r="33" spans="2:11" s="211" customFormat="1" x14ac:dyDescent="0.2">
      <c r="B33" s="212"/>
      <c r="C33" s="212"/>
      <c r="D33" s="213"/>
      <c r="E33" s="60"/>
      <c r="F33" s="60"/>
      <c r="G33" s="60"/>
      <c r="H33" s="60"/>
      <c r="I33" s="62"/>
    </row>
    <row r="34" spans="2:11" s="211" customFormat="1" x14ac:dyDescent="0.2">
      <c r="B34" s="212"/>
      <c r="C34" s="212"/>
      <c r="D34" s="213"/>
      <c r="E34" s="60"/>
      <c r="F34" s="60"/>
      <c r="G34" s="60"/>
      <c r="H34" s="61"/>
      <c r="I34" s="62"/>
    </row>
    <row r="35" spans="2:11" s="211" customFormat="1" x14ac:dyDescent="0.2">
      <c r="B35" s="212"/>
      <c r="C35" s="212"/>
      <c r="D35" s="213"/>
      <c r="E35" s="60"/>
      <c r="F35" s="60"/>
      <c r="G35" s="60"/>
      <c r="H35" s="61"/>
      <c r="I35" s="62"/>
    </row>
    <row r="36" spans="2:11" x14ac:dyDescent="0.2">
      <c r="B36" s="196"/>
      <c r="C36" s="196"/>
      <c r="D36" s="214"/>
      <c r="E36" s="40"/>
      <c r="F36" s="40"/>
      <c r="G36" s="40"/>
      <c r="H36" s="40"/>
      <c r="I36" s="35"/>
    </row>
    <row r="37" spans="2:11" ht="13.5" thickBot="1" x14ac:dyDescent="0.25">
      <c r="B37" s="200"/>
      <c r="C37" s="201"/>
      <c r="D37" s="215"/>
      <c r="E37" s="76"/>
      <c r="F37" s="76"/>
      <c r="G37" s="76"/>
      <c r="H37" s="34"/>
      <c r="I37" s="83"/>
      <c r="K37" s="199"/>
    </row>
    <row r="38" spans="2:11" ht="13.5" thickBot="1" x14ac:dyDescent="0.25">
      <c r="B38" s="203"/>
      <c r="C38" s="204" t="s">
        <v>17</v>
      </c>
      <c r="D38" s="205"/>
      <c r="E38" s="49"/>
      <c r="F38" s="49"/>
      <c r="G38" s="49"/>
      <c r="H38" s="51" t="s">
        <v>15</v>
      </c>
      <c r="I38" s="10">
        <f>SUM(I30:I37)</f>
        <v>0</v>
      </c>
    </row>
    <row r="39" spans="2:11" ht="13.5" thickBot="1" x14ac:dyDescent="0.25">
      <c r="B39" s="203"/>
      <c r="C39" s="201"/>
      <c r="D39" s="206"/>
      <c r="E39" s="44"/>
      <c r="F39" s="44"/>
      <c r="G39" s="44"/>
      <c r="H39" s="44"/>
      <c r="I39" s="46"/>
    </row>
    <row r="40" spans="2:11" ht="13.5" thickBot="1" x14ac:dyDescent="0.25">
      <c r="B40" s="207"/>
      <c r="C40" s="184" t="s">
        <v>18</v>
      </c>
      <c r="D40" s="206"/>
      <c r="E40" s="44"/>
      <c r="F40" s="44"/>
      <c r="G40" s="44"/>
      <c r="H40" s="44"/>
      <c r="I40" s="46"/>
    </row>
    <row r="41" spans="2:11" ht="185.1" customHeight="1" x14ac:dyDescent="0.2">
      <c r="B41" s="461" t="str">
        <f>'ANAS 2015'!B4</f>
        <v xml:space="preserve">SIC.04.02.001.3.b </v>
      </c>
      <c r="C41" s="380"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81" t="str">
        <f>'ANAS 2015'!D4</f>
        <v xml:space="preserve">cad </v>
      </c>
      <c r="E41" s="383">
        <v>2</v>
      </c>
      <c r="F41" s="384">
        <f>'ANAS 2015'!E4</f>
        <v>9.0500000000000007</v>
      </c>
      <c r="G41" s="385">
        <f>F41/4</f>
        <v>2.2625000000000002</v>
      </c>
      <c r="H41" s="386">
        <f t="shared" ref="H41:H42" si="0">E41/$H$15</f>
        <v>2</v>
      </c>
      <c r="I41" s="387">
        <f t="shared" ref="I41:I42" si="1">H41*G41</f>
        <v>4.5250000000000004</v>
      </c>
      <c r="K41" s="199"/>
    </row>
    <row r="42" spans="2:11" ht="185.1" customHeight="1" thickBot="1" x14ac:dyDescent="0.25">
      <c r="B42" s="461" t="str">
        <f>'ANAS 2015'!B6</f>
        <v xml:space="preserve">SIC.04.02.005.3.b </v>
      </c>
      <c r="C42" s="380"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2" s="382" t="str">
        <f>'ANAS 2015'!D6</f>
        <v xml:space="preserve">cad </v>
      </c>
      <c r="E42" s="388">
        <v>2</v>
      </c>
      <c r="F42" s="389">
        <f>'ANAS 2015'!E6</f>
        <v>9.1300000000000008</v>
      </c>
      <c r="G42" s="388">
        <f t="shared" ref="G42" si="2">F42/4</f>
        <v>2.2825000000000002</v>
      </c>
      <c r="H42" s="390">
        <f t="shared" si="0"/>
        <v>2</v>
      </c>
      <c r="I42" s="391">
        <f t="shared" si="1"/>
        <v>4.5650000000000004</v>
      </c>
      <c r="K42" s="199"/>
    </row>
    <row r="43" spans="2:11" ht="13.5" thickBot="1" x14ac:dyDescent="0.25">
      <c r="B43" s="203"/>
      <c r="C43" s="204" t="s">
        <v>22</v>
      </c>
      <c r="D43" s="205"/>
      <c r="E43" s="49"/>
      <c r="F43" s="49"/>
      <c r="G43" s="49"/>
      <c r="H43" s="51" t="s">
        <v>15</v>
      </c>
      <c r="I43" s="10">
        <f>SUM(I41:I42)</f>
        <v>9.09</v>
      </c>
    </row>
    <row r="44" spans="2:11" ht="13.5" thickBot="1" x14ac:dyDescent="0.25">
      <c r="C44" s="216"/>
      <c r="D44" s="217"/>
      <c r="E44" s="66"/>
      <c r="F44" s="66"/>
      <c r="G44" s="66"/>
      <c r="H44" s="67"/>
      <c r="I44" s="67"/>
    </row>
    <row r="45" spans="2:11" ht="13.5" thickBot="1" x14ac:dyDescent="0.25">
      <c r="C45" s="218"/>
      <c r="D45" s="218"/>
      <c r="E45" s="218"/>
      <c r="F45" s="218"/>
      <c r="G45" s="218" t="s">
        <v>23</v>
      </c>
      <c r="H45" s="69" t="s">
        <v>24</v>
      </c>
      <c r="I45" s="10">
        <f>I43+I38+I27</f>
        <v>9.09</v>
      </c>
    </row>
    <row r="48" spans="2:11" x14ac:dyDescent="0.2">
      <c r="B48" s="229" t="s">
        <v>25</v>
      </c>
      <c r="C48" s="230"/>
      <c r="D48" s="231"/>
      <c r="E48" s="232"/>
      <c r="F48" s="232"/>
      <c r="G48" s="232"/>
      <c r="H48" s="232"/>
      <c r="I48" s="232"/>
      <c r="J48" s="232"/>
      <c r="K48" s="232"/>
    </row>
    <row r="49" spans="2:11" ht="15" x14ac:dyDescent="0.2">
      <c r="B49" s="233" t="s">
        <v>26</v>
      </c>
      <c r="C49" s="643" t="s">
        <v>156</v>
      </c>
      <c r="D49" s="643"/>
      <c r="E49" s="643"/>
      <c r="F49" s="643"/>
      <c r="G49" s="643"/>
      <c r="H49" s="643"/>
      <c r="I49" s="643"/>
      <c r="J49" s="643"/>
      <c r="K49" s="643"/>
    </row>
    <row r="50" spans="2:11" ht="26.25" customHeight="1" x14ac:dyDescent="0.2">
      <c r="B50" s="233" t="s">
        <v>27</v>
      </c>
      <c r="C50" s="643" t="s">
        <v>158</v>
      </c>
      <c r="D50" s="643"/>
      <c r="E50" s="643"/>
      <c r="F50" s="643"/>
      <c r="G50" s="643"/>
      <c r="H50" s="643"/>
      <c r="I50" s="643"/>
      <c r="J50" s="483"/>
      <c r="K50" s="483"/>
    </row>
  </sheetData>
  <mergeCells count="4">
    <mergeCell ref="B2:B3"/>
    <mergeCell ref="C2:F13"/>
    <mergeCell ref="C49:K49"/>
    <mergeCell ref="C50:I50"/>
  </mergeCells>
  <pageMargins left="0.7" right="0.7" top="0.75" bottom="0.75" header="0.3" footer="0.3"/>
  <pageSetup paperSize="9" scale="53"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0"/>
  <sheetViews>
    <sheetView view="pageBreakPreview" topLeftCell="A16" zoomScale="85" zoomScaleNormal="100" zoomScaleSheetLayoutView="85" workbookViewId="0">
      <selection activeCell="J47" sqref="J47"/>
    </sheetView>
  </sheetViews>
  <sheetFormatPr defaultRowHeight="12.75" x14ac:dyDescent="0.2"/>
  <cols>
    <col min="1" max="1" width="3.7109375" style="1" customWidth="1"/>
    <col min="2" max="2" width="18.5703125" style="153" bestFit="1"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640" t="s">
        <v>237</v>
      </c>
      <c r="C2" s="648" t="s">
        <v>264</v>
      </c>
      <c r="D2" s="632"/>
      <c r="E2" s="632"/>
      <c r="F2" s="633"/>
      <c r="G2" s="394"/>
      <c r="H2" s="394"/>
    </row>
    <row r="3" spans="2:8" ht="15.75" customHeight="1" thickBot="1" x14ac:dyDescent="0.25">
      <c r="B3" s="641"/>
      <c r="C3" s="634"/>
      <c r="D3" s="635"/>
      <c r="E3" s="635"/>
      <c r="F3" s="636"/>
      <c r="G3" s="394"/>
      <c r="H3" s="394"/>
    </row>
    <row r="4" spans="2:8" ht="15.75" customHeight="1" x14ac:dyDescent="0.2">
      <c r="C4" s="634"/>
      <c r="D4" s="635"/>
      <c r="E4" s="635"/>
      <c r="F4" s="636"/>
      <c r="G4" s="394"/>
      <c r="H4" s="394"/>
    </row>
    <row r="5" spans="2:8" ht="15.75" customHeight="1" x14ac:dyDescent="0.2">
      <c r="C5" s="634"/>
      <c r="D5" s="635"/>
      <c r="E5" s="635"/>
      <c r="F5" s="636"/>
      <c r="G5" s="394"/>
      <c r="H5" s="394"/>
    </row>
    <row r="6" spans="2:8" ht="15.75" customHeight="1" x14ac:dyDescent="0.2">
      <c r="C6" s="634"/>
      <c r="D6" s="635"/>
      <c r="E6" s="635"/>
      <c r="F6" s="636"/>
      <c r="G6" s="394"/>
      <c r="H6" s="394"/>
    </row>
    <row r="7" spans="2:8" ht="15.75" customHeight="1" x14ac:dyDescent="0.2">
      <c r="C7" s="634"/>
      <c r="D7" s="635"/>
      <c r="E7" s="635"/>
      <c r="F7" s="636"/>
      <c r="G7" s="394"/>
      <c r="H7" s="394"/>
    </row>
    <row r="8" spans="2:8" ht="15.75" customHeight="1" x14ac:dyDescent="0.2">
      <c r="C8" s="634"/>
      <c r="D8" s="635"/>
      <c r="E8" s="635"/>
      <c r="F8" s="636"/>
      <c r="G8" s="394"/>
      <c r="H8" s="394"/>
    </row>
    <row r="9" spans="2:8" ht="15.75" customHeight="1" x14ac:dyDescent="0.2">
      <c r="C9" s="634"/>
      <c r="D9" s="635"/>
      <c r="E9" s="635"/>
      <c r="F9" s="636"/>
      <c r="G9" s="394"/>
      <c r="H9" s="394"/>
    </row>
    <row r="10" spans="2:8" ht="15.75" customHeight="1" x14ac:dyDescent="0.2">
      <c r="C10" s="634"/>
      <c r="D10" s="635"/>
      <c r="E10" s="635"/>
      <c r="F10" s="636"/>
      <c r="G10" s="394"/>
      <c r="H10" s="394"/>
    </row>
    <row r="11" spans="2:8" ht="15.75" customHeight="1" x14ac:dyDescent="0.2">
      <c r="C11" s="634"/>
      <c r="D11" s="635"/>
      <c r="E11" s="635"/>
      <c r="F11" s="636"/>
      <c r="G11" s="394"/>
      <c r="H11" s="394"/>
    </row>
    <row r="12" spans="2:8" ht="15.75" customHeight="1" x14ac:dyDescent="0.2">
      <c r="C12" s="634"/>
      <c r="D12" s="635"/>
      <c r="E12" s="635"/>
      <c r="F12" s="636"/>
      <c r="G12" s="394"/>
      <c r="H12" s="394"/>
    </row>
    <row r="13" spans="2:8" ht="15.75" customHeight="1" x14ac:dyDescent="0.2">
      <c r="C13" s="637"/>
      <c r="D13" s="638"/>
      <c r="E13" s="638"/>
      <c r="F13" s="639"/>
      <c r="G13" s="394"/>
      <c r="H13" s="394"/>
    </row>
    <row r="14" spans="2:8" ht="13.5" thickBot="1" x14ac:dyDescent="0.25"/>
    <row r="15" spans="2:8" s="6" customFormat="1" ht="13.5" thickBot="1" x14ac:dyDescent="0.25">
      <c r="B15" s="154"/>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55"/>
      <c r="C21" s="22" t="s">
        <v>13</v>
      </c>
      <c r="D21" s="23"/>
      <c r="E21" s="24"/>
      <c r="F21" s="24"/>
      <c r="G21" s="24"/>
      <c r="H21" s="26"/>
    </row>
    <row r="22" spans="2:13" s="223" customFormat="1" x14ac:dyDescent="0.2">
      <c r="B22" s="476"/>
      <c r="C22" s="222"/>
      <c r="D22" s="188"/>
      <c r="E22" s="189"/>
      <c r="F22" s="189"/>
      <c r="G22" s="78"/>
      <c r="H22" s="157"/>
    </row>
    <row r="23" spans="2:13" s="228" customFormat="1" x14ac:dyDescent="0.2">
      <c r="B23" s="477"/>
      <c r="C23" s="227"/>
      <c r="D23" s="85"/>
      <c r="E23" s="192"/>
      <c r="F23" s="192"/>
      <c r="G23" s="61"/>
      <c r="H23" s="62"/>
      <c r="J23" s="87"/>
      <c r="K23" s="88"/>
      <c r="L23" s="221"/>
      <c r="M23" s="221"/>
    </row>
    <row r="24" spans="2:13" x14ac:dyDescent="0.2">
      <c r="B24" s="63"/>
      <c r="C24" s="224"/>
      <c r="D24" s="32"/>
      <c r="E24" s="198"/>
      <c r="F24" s="198"/>
      <c r="G24" s="34"/>
      <c r="H24" s="35"/>
      <c r="J24" s="36"/>
    </row>
    <row r="25" spans="2:13" x14ac:dyDescent="0.2">
      <c r="B25" s="63"/>
      <c r="C25" s="38"/>
      <c r="D25" s="32"/>
      <c r="E25" s="40"/>
      <c r="F25" s="40"/>
      <c r="G25" s="34"/>
      <c r="H25" s="35"/>
      <c r="J25" s="36"/>
    </row>
    <row r="26" spans="2:13" ht="13.5" thickBot="1" x14ac:dyDescent="0.25">
      <c r="B26" s="158"/>
      <c r="C26" s="42"/>
      <c r="D26" s="134"/>
      <c r="E26" s="74"/>
      <c r="F26" s="74"/>
      <c r="G26" s="74"/>
      <c r="H26" s="159"/>
    </row>
    <row r="27" spans="2:13" ht="13.5" thickBot="1" x14ac:dyDescent="0.25">
      <c r="B27" s="160"/>
      <c r="C27" s="47" t="s">
        <v>14</v>
      </c>
      <c r="D27" s="48"/>
      <c r="E27" s="49"/>
      <c r="F27" s="49"/>
      <c r="G27" s="51" t="s">
        <v>15</v>
      </c>
      <c r="H27" s="10">
        <f>SUM(H22:H26)</f>
        <v>0</v>
      </c>
    </row>
    <row r="28" spans="2:13" ht="13.5" thickBot="1" x14ac:dyDescent="0.25">
      <c r="B28" s="160"/>
      <c r="C28" s="42"/>
      <c r="D28" s="43"/>
      <c r="E28" s="44"/>
      <c r="F28" s="44"/>
      <c r="G28" s="44"/>
      <c r="H28" s="46"/>
    </row>
    <row r="29" spans="2:13" ht="13.5" thickBot="1" x14ac:dyDescent="0.25">
      <c r="B29" s="161"/>
      <c r="C29" s="22" t="s">
        <v>16</v>
      </c>
      <c r="D29" s="43"/>
      <c r="E29" s="44"/>
      <c r="F29" s="44"/>
      <c r="G29" s="44"/>
      <c r="H29" s="46"/>
    </row>
    <row r="30" spans="2:13" s="91" customFormat="1" x14ac:dyDescent="0.2">
      <c r="B30" s="162"/>
      <c r="C30" s="90"/>
      <c r="D30" s="143"/>
      <c r="E30" s="75"/>
      <c r="F30" s="75"/>
      <c r="G30" s="75"/>
      <c r="H30" s="79"/>
    </row>
    <row r="31" spans="2:13" s="91" customFormat="1" x14ac:dyDescent="0.2">
      <c r="B31" s="163"/>
      <c r="C31" s="92"/>
      <c r="D31" s="164"/>
      <c r="E31" s="165"/>
      <c r="F31" s="165"/>
      <c r="G31" s="61"/>
      <c r="H31" s="62"/>
    </row>
    <row r="32" spans="2:13" s="91" customFormat="1" x14ac:dyDescent="0.2">
      <c r="B32" s="163"/>
      <c r="C32" s="92"/>
      <c r="D32" s="93"/>
      <c r="E32" s="60"/>
      <c r="F32" s="60"/>
      <c r="G32" s="61"/>
      <c r="H32" s="62"/>
    </row>
    <row r="33" spans="2:10" s="91" customFormat="1" x14ac:dyDescent="0.2">
      <c r="B33" s="163"/>
      <c r="C33" s="92"/>
      <c r="D33" s="93"/>
      <c r="E33" s="60"/>
      <c r="F33" s="60"/>
      <c r="G33" s="60"/>
      <c r="H33" s="62"/>
    </row>
    <row r="34" spans="2:10" s="91" customFormat="1" x14ac:dyDescent="0.2">
      <c r="B34" s="163"/>
      <c r="C34" s="92"/>
      <c r="D34" s="93"/>
      <c r="E34" s="60"/>
      <c r="F34" s="60"/>
      <c r="G34" s="61"/>
      <c r="H34" s="62"/>
    </row>
    <row r="35" spans="2:10" s="91" customFormat="1" x14ac:dyDescent="0.2">
      <c r="B35" s="163"/>
      <c r="C35" s="92"/>
      <c r="D35" s="93"/>
      <c r="E35" s="60"/>
      <c r="F35" s="60"/>
      <c r="G35" s="61"/>
      <c r="H35" s="62"/>
    </row>
    <row r="36" spans="2:10" x14ac:dyDescent="0.2">
      <c r="B36" s="63"/>
      <c r="C36" s="38"/>
      <c r="D36" s="134"/>
      <c r="E36" s="74"/>
      <c r="F36" s="74"/>
      <c r="G36" s="40"/>
      <c r="H36" s="159"/>
    </row>
    <row r="37" spans="2:10" ht="13.5" thickBot="1" x14ac:dyDescent="0.25">
      <c r="B37" s="158"/>
      <c r="C37" s="42"/>
      <c r="D37" s="82"/>
      <c r="E37" s="76"/>
      <c r="F37" s="76"/>
      <c r="G37" s="34"/>
      <c r="H37" s="83"/>
      <c r="J37" s="36"/>
    </row>
    <row r="38" spans="2:10" ht="13.5" thickBot="1" x14ac:dyDescent="0.25">
      <c r="B38" s="160"/>
      <c r="C38" s="47" t="s">
        <v>17</v>
      </c>
      <c r="D38" s="48"/>
      <c r="E38" s="49"/>
      <c r="F38" s="49"/>
      <c r="G38" s="51" t="s">
        <v>15</v>
      </c>
      <c r="H38" s="10">
        <f>SUM(H30:H37)</f>
        <v>0</v>
      </c>
    </row>
    <row r="39" spans="2:10" ht="13.5" thickBot="1" x14ac:dyDescent="0.25">
      <c r="B39" s="160"/>
      <c r="C39" s="42"/>
      <c r="D39" s="43"/>
      <c r="E39" s="44"/>
      <c r="F39" s="44"/>
      <c r="G39" s="44"/>
      <c r="H39" s="46"/>
    </row>
    <row r="40" spans="2:10" ht="13.5" thickBot="1" x14ac:dyDescent="0.25">
      <c r="B40" s="161"/>
      <c r="C40" s="22" t="s">
        <v>18</v>
      </c>
      <c r="D40" s="94"/>
      <c r="E40" s="57"/>
      <c r="F40" s="57"/>
      <c r="G40" s="57"/>
      <c r="H40" s="95"/>
    </row>
    <row r="41" spans="2:10" ht="153" x14ac:dyDescent="0.2">
      <c r="B41" s="459" t="str">
        <f>'ANAS 2015'!B20</f>
        <v xml:space="preserve">SIC.04.04.001 </v>
      </c>
      <c r="C41"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1" s="378" t="str">
        <f>'ANAS 2015'!D20</f>
        <v xml:space="preserve">cad </v>
      </c>
      <c r="E41" s="403">
        <v>4</v>
      </c>
      <c r="F41" s="404">
        <f>'ANAS 2015'!E20</f>
        <v>0.85</v>
      </c>
      <c r="G41" s="405">
        <f>E41/$G$15</f>
        <v>4</v>
      </c>
      <c r="H41" s="406">
        <f>G41*F41</f>
        <v>3.4</v>
      </c>
      <c r="J41" s="36"/>
    </row>
    <row r="42" spans="2:10" ht="153.75" thickBot="1" x14ac:dyDescent="0.25">
      <c r="B42" s="459" t="str">
        <f>'ANAS 2015'!B19</f>
        <v xml:space="preserve">SIC.04.03.015 </v>
      </c>
      <c r="C42"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2" s="378" t="str">
        <f>'ANAS 2015'!D19</f>
        <v xml:space="preserve">cad </v>
      </c>
      <c r="E42" s="403">
        <v>4</v>
      </c>
      <c r="F42" s="403">
        <f>'ANAS 2015'!E19</f>
        <v>0.25</v>
      </c>
      <c r="G42" s="405">
        <f>E42/$G$15</f>
        <v>4</v>
      </c>
      <c r="H42" s="406">
        <f>G42*F42</f>
        <v>1</v>
      </c>
      <c r="J42" s="36"/>
    </row>
    <row r="43" spans="2:10" ht="13.5" thickBot="1" x14ac:dyDescent="0.25">
      <c r="B43" s="160"/>
      <c r="C43" s="47" t="s">
        <v>22</v>
      </c>
      <c r="D43" s="48"/>
      <c r="E43" s="49"/>
      <c r="F43" s="49"/>
      <c r="G43" s="51" t="s">
        <v>15</v>
      </c>
      <c r="H43" s="10">
        <f>SUM(H41:H42)</f>
        <v>4.4000000000000004</v>
      </c>
    </row>
    <row r="44" spans="2:10" ht="13.5" thickBot="1" x14ac:dyDescent="0.25">
      <c r="C44" s="64"/>
      <c r="D44" s="65"/>
      <c r="E44" s="66"/>
      <c r="F44" s="66"/>
      <c r="G44" s="67"/>
      <c r="H44" s="67"/>
    </row>
    <row r="45" spans="2:10" ht="13.5" thickBot="1" x14ac:dyDescent="0.25">
      <c r="C45" s="68"/>
      <c r="D45" s="68"/>
      <c r="E45" s="68"/>
      <c r="F45" s="68" t="s">
        <v>23</v>
      </c>
      <c r="G45" s="69" t="s">
        <v>31</v>
      </c>
      <c r="H45" s="10">
        <f>H43+H38+H27</f>
        <v>4.4000000000000004</v>
      </c>
    </row>
    <row r="50" spans="2:13" s="5" customFormat="1" ht="51" x14ac:dyDescent="0.2">
      <c r="B50" s="153"/>
      <c r="C50" s="153" t="s">
        <v>242</v>
      </c>
      <c r="E50" s="4"/>
      <c r="F50" s="4"/>
      <c r="G50" s="4"/>
      <c r="H50" s="4"/>
      <c r="I50" s="1"/>
      <c r="J50" s="1"/>
      <c r="K50" s="1"/>
      <c r="L50" s="1"/>
      <c r="M50" s="1"/>
    </row>
  </sheetData>
  <mergeCells count="2">
    <mergeCell ref="B2:B3"/>
    <mergeCell ref="C2:F13"/>
  </mergeCells>
  <pageMargins left="0.7" right="0.7" top="0.75" bottom="0.75" header="0.3" footer="0.3"/>
  <pageSetup paperSize="9" scale="58"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6"/>
  <sheetViews>
    <sheetView view="pageBreakPreview" topLeftCell="A13" zoomScale="85" zoomScaleNormal="85" zoomScaleSheetLayoutView="85" workbookViewId="0">
      <selection activeCell="J47" sqref="J47"/>
    </sheetView>
  </sheetViews>
  <sheetFormatPr defaultRowHeight="15" x14ac:dyDescent="0.25"/>
  <cols>
    <col min="1" max="1" width="3.7109375" style="1" customWidth="1"/>
    <col min="2" max="2" width="18.5703125" style="153" bestFit="1" customWidth="1"/>
    <col min="3" max="3" width="80.7109375" style="1" customWidth="1"/>
    <col min="4" max="4" width="8.7109375" style="5" customWidth="1"/>
    <col min="5" max="5" width="8.7109375" style="118" customWidth="1"/>
    <col min="6" max="8" width="10.7109375" style="118"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40" t="s">
        <v>238</v>
      </c>
      <c r="C2" s="642" t="s">
        <v>265</v>
      </c>
      <c r="D2" s="632"/>
      <c r="E2" s="632"/>
      <c r="F2" s="633"/>
      <c r="G2" s="480"/>
      <c r="H2" s="394"/>
    </row>
    <row r="3" spans="2:8" ht="15.75" customHeight="1" thickBot="1" x14ac:dyDescent="0.25">
      <c r="B3" s="641"/>
      <c r="C3" s="634"/>
      <c r="D3" s="635"/>
      <c r="E3" s="635"/>
      <c r="F3" s="636"/>
      <c r="G3" s="480"/>
      <c r="H3" s="394"/>
    </row>
    <row r="4" spans="2:8" ht="15.75" customHeight="1" x14ac:dyDescent="0.2">
      <c r="C4" s="634"/>
      <c r="D4" s="635"/>
      <c r="E4" s="635"/>
      <c r="F4" s="636"/>
      <c r="G4" s="480"/>
      <c r="H4" s="394"/>
    </row>
    <row r="5" spans="2:8" ht="15.75" customHeight="1" x14ac:dyDescent="0.2">
      <c r="C5" s="634"/>
      <c r="D5" s="635"/>
      <c r="E5" s="635"/>
      <c r="F5" s="636"/>
      <c r="G5" s="480"/>
      <c r="H5" s="394"/>
    </row>
    <row r="6" spans="2:8" ht="15.75" customHeight="1" x14ac:dyDescent="0.2">
      <c r="C6" s="634"/>
      <c r="D6" s="635"/>
      <c r="E6" s="635"/>
      <c r="F6" s="636"/>
      <c r="G6" s="480"/>
      <c r="H6" s="394"/>
    </row>
    <row r="7" spans="2:8" ht="15.75" customHeight="1" x14ac:dyDescent="0.2">
      <c r="C7" s="634"/>
      <c r="D7" s="635"/>
      <c r="E7" s="635"/>
      <c r="F7" s="636"/>
      <c r="G7" s="480"/>
      <c r="H7" s="394"/>
    </row>
    <row r="8" spans="2:8" ht="15.75" customHeight="1" x14ac:dyDescent="0.2">
      <c r="C8" s="634"/>
      <c r="D8" s="635"/>
      <c r="E8" s="635"/>
      <c r="F8" s="636"/>
      <c r="G8" s="480"/>
      <c r="H8" s="394"/>
    </row>
    <row r="9" spans="2:8" ht="15.75" customHeight="1" x14ac:dyDescent="0.2">
      <c r="C9" s="634"/>
      <c r="D9" s="635"/>
      <c r="E9" s="635"/>
      <c r="F9" s="636"/>
      <c r="G9" s="480"/>
      <c r="H9" s="394"/>
    </row>
    <row r="10" spans="2:8" ht="15.75" customHeight="1" x14ac:dyDescent="0.2">
      <c r="C10" s="634"/>
      <c r="D10" s="635"/>
      <c r="E10" s="635"/>
      <c r="F10" s="636"/>
      <c r="G10" s="480"/>
      <c r="H10" s="394"/>
    </row>
    <row r="11" spans="2:8" ht="15.75" customHeight="1" x14ac:dyDescent="0.2">
      <c r="C11" s="634"/>
      <c r="D11" s="635"/>
      <c r="E11" s="635"/>
      <c r="F11" s="636"/>
      <c r="G11" s="480"/>
      <c r="H11" s="394"/>
    </row>
    <row r="12" spans="2:8" ht="15.75" customHeight="1" x14ac:dyDescent="0.2">
      <c r="C12" s="634"/>
      <c r="D12" s="635"/>
      <c r="E12" s="635"/>
      <c r="F12" s="636"/>
      <c r="G12" s="480"/>
      <c r="H12" s="394"/>
    </row>
    <row r="13" spans="2:8" ht="15.75" customHeight="1" x14ac:dyDescent="0.2">
      <c r="C13" s="637"/>
      <c r="D13" s="638"/>
      <c r="E13" s="638"/>
      <c r="F13" s="639"/>
      <c r="G13" s="480"/>
      <c r="H13" s="394"/>
    </row>
    <row r="14" spans="2:8" ht="15.75" thickBot="1" x14ac:dyDescent="0.3"/>
    <row r="15" spans="2:8" s="6" customFormat="1" ht="13.5" thickBot="1" x14ac:dyDescent="0.25">
      <c r="B15" s="154"/>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19"/>
      <c r="G20" s="19"/>
      <c r="H20" s="19"/>
    </row>
    <row r="21" spans="2:13" s="16" customFormat="1" ht="13.5" thickBot="1" x14ac:dyDescent="0.25">
      <c r="B21" s="166"/>
      <c r="C21" s="22" t="s">
        <v>13</v>
      </c>
      <c r="D21" s="23"/>
      <c r="E21" s="24"/>
      <c r="F21" s="24"/>
      <c r="G21" s="24"/>
      <c r="H21" s="26"/>
    </row>
    <row r="22" spans="2:13" s="223" customFormat="1" x14ac:dyDescent="0.25">
      <c r="B22" s="58"/>
      <c r="C22" s="222"/>
      <c r="D22" s="188"/>
      <c r="E22" s="189"/>
      <c r="F22" s="189"/>
      <c r="G22" s="124"/>
      <c r="H22" s="125"/>
    </row>
    <row r="23" spans="2:13" s="223" customFormat="1" ht="51" x14ac:dyDescent="0.2">
      <c r="B23" s="377" t="str">
        <f>'ANAS 2015'!B24</f>
        <v>L.01.001.b</v>
      </c>
      <c r="C23" s="377" t="str">
        <f>'ANAS 2015'!C24</f>
        <v>NOLO DI AUTOCARRO PER LAVORO DIURNO
funzionante compreso conducente, carburante e lubrificante per prestazioni di lavoro diurno
Per ogni ora di lavoro.
DELLA PORTATA FINO DA QL 41 A 60QL</v>
      </c>
      <c r="D23" s="418" t="str">
        <f>'ANAS 2015'!D24</f>
        <v>h</v>
      </c>
      <c r="E23" s="398">
        <v>0.5</v>
      </c>
      <c r="F23" s="388">
        <f>'ANAS 2015'!E24</f>
        <v>75.648979999999995</v>
      </c>
      <c r="G23" s="419">
        <f>E23/$G$15</f>
        <v>0.5</v>
      </c>
      <c r="H23" s="420">
        <f>G23*F23</f>
        <v>37.824489999999997</v>
      </c>
      <c r="I23" s="478"/>
      <c r="J23" s="36"/>
      <c r="K23" s="16"/>
      <c r="L23" s="225"/>
      <c r="M23" s="225"/>
    </row>
    <row r="24" spans="2:13" ht="13.5" thickBot="1" x14ac:dyDescent="0.25">
      <c r="B24" s="409"/>
      <c r="C24" s="410"/>
      <c r="D24" s="411"/>
      <c r="E24" s="421"/>
      <c r="F24" s="421"/>
      <c r="G24" s="421"/>
      <c r="H24" s="422"/>
    </row>
    <row r="25" spans="2:13" ht="13.5" thickBot="1" x14ac:dyDescent="0.25">
      <c r="B25" s="412"/>
      <c r="C25" s="47" t="s">
        <v>14</v>
      </c>
      <c r="D25" s="413"/>
      <c r="E25" s="423"/>
      <c r="F25" s="423"/>
      <c r="G25" s="51" t="s">
        <v>15</v>
      </c>
      <c r="H25" s="10">
        <f>SUM(H22:H24)</f>
        <v>37.824489999999997</v>
      </c>
    </row>
    <row r="26" spans="2:13" ht="13.5" thickBot="1" x14ac:dyDescent="0.25">
      <c r="B26" s="412"/>
      <c r="C26" s="410"/>
      <c r="D26" s="414"/>
      <c r="E26" s="424"/>
      <c r="F26" s="424"/>
      <c r="G26" s="424"/>
      <c r="H26" s="425"/>
    </row>
    <row r="27" spans="2:13" ht="13.5" thickBot="1" x14ac:dyDescent="0.25">
      <c r="B27" s="415"/>
      <c r="C27" s="22" t="s">
        <v>16</v>
      </c>
      <c r="D27" s="414"/>
      <c r="E27" s="424"/>
      <c r="F27" s="424"/>
      <c r="G27" s="424"/>
      <c r="H27" s="425"/>
    </row>
    <row r="28" spans="2:13" ht="12.75" x14ac:dyDescent="0.2">
      <c r="B28" s="427"/>
      <c r="C28" s="428"/>
      <c r="D28" s="429"/>
      <c r="E28" s="430"/>
      <c r="F28" s="430"/>
      <c r="G28" s="430"/>
      <c r="H28" s="431"/>
    </row>
    <row r="29" spans="2:13" ht="12.75" x14ac:dyDescent="0.2">
      <c r="B29" s="479"/>
      <c r="C29" s="416" t="s">
        <v>188</v>
      </c>
      <c r="D29" s="379"/>
      <c r="E29" s="404"/>
      <c r="F29" s="404"/>
      <c r="G29" s="404"/>
      <c r="H29" s="426"/>
    </row>
    <row r="30" spans="2:13" ht="12.75" x14ac:dyDescent="0.2">
      <c r="B30" s="402" t="str">
        <f>'ANAS 2015'!B23</f>
        <v>CE.1.05</v>
      </c>
      <c r="C30" s="417" t="str">
        <f>'ANAS 2015'!C23</f>
        <v>Guardiania (turni 8 ore)</v>
      </c>
      <c r="D30" s="379" t="str">
        <f>'ANAS 2015'!D23</f>
        <v>h</v>
      </c>
      <c r="E30" s="404">
        <f>2*0.25</f>
        <v>0.5</v>
      </c>
      <c r="F30" s="403">
        <f>'ANAS 2015'!E23</f>
        <v>23.480270000000001</v>
      </c>
      <c r="G30" s="419">
        <f>E30/$G$15</f>
        <v>0.5</v>
      </c>
      <c r="H30" s="420">
        <f>G30*F30</f>
        <v>11.740135</v>
      </c>
    </row>
    <row r="31" spans="2:13" ht="12.75" x14ac:dyDescent="0.2">
      <c r="B31" s="402"/>
      <c r="C31" s="417"/>
      <c r="D31" s="378"/>
      <c r="E31" s="403"/>
      <c r="F31" s="403"/>
      <c r="G31" s="419"/>
      <c r="H31" s="420"/>
    </row>
    <row r="32" spans="2:13" ht="12.75" x14ac:dyDescent="0.2">
      <c r="B32" s="402"/>
      <c r="C32" s="417" t="s">
        <v>189</v>
      </c>
      <c r="D32" s="378"/>
      <c r="E32" s="403"/>
      <c r="F32" s="388"/>
      <c r="G32" s="403"/>
      <c r="H32" s="420"/>
    </row>
    <row r="33" spans="2:10" ht="12.75" x14ac:dyDescent="0.2">
      <c r="B33" s="402" t="str">
        <f>'ANAS 2015'!B23</f>
        <v>CE.1.05</v>
      </c>
      <c r="C33" s="417" t="str">
        <f>'ANAS 2015'!C23</f>
        <v>Guardiania (turni 8 ore)</v>
      </c>
      <c r="D33" s="378" t="str">
        <f>'ANAS 2015'!D23</f>
        <v>h</v>
      </c>
      <c r="E33" s="404">
        <f>2*0.25</f>
        <v>0.5</v>
      </c>
      <c r="F33" s="403">
        <f>'ANAS 2015'!E23</f>
        <v>23.480270000000001</v>
      </c>
      <c r="G33" s="419">
        <f>E33/$G$15</f>
        <v>0.5</v>
      </c>
      <c r="H33" s="420">
        <f>G33*F33</f>
        <v>11.740135</v>
      </c>
    </row>
    <row r="34" spans="2:10" ht="15.75" thickBot="1" x14ac:dyDescent="0.3">
      <c r="B34" s="167"/>
      <c r="C34" s="42"/>
      <c r="D34" s="82"/>
      <c r="E34" s="148"/>
      <c r="F34" s="148"/>
      <c r="G34" s="130"/>
      <c r="H34" s="149"/>
      <c r="J34" s="36"/>
    </row>
    <row r="35" spans="2:10" ht="15.75" thickBot="1" x14ac:dyDescent="0.3">
      <c r="B35" s="168"/>
      <c r="C35" s="47" t="s">
        <v>17</v>
      </c>
      <c r="D35" s="48"/>
      <c r="E35" s="138"/>
      <c r="F35" s="138"/>
      <c r="G35" s="51" t="s">
        <v>15</v>
      </c>
      <c r="H35" s="10">
        <f>SUM(H29:H34)</f>
        <v>23.480270000000001</v>
      </c>
    </row>
    <row r="36" spans="2:10" ht="15.75" thickBot="1" x14ac:dyDescent="0.3">
      <c r="B36" s="168"/>
      <c r="C36" s="42"/>
      <c r="D36" s="43"/>
      <c r="E36" s="139"/>
      <c r="F36" s="139"/>
      <c r="G36" s="139"/>
      <c r="H36" s="140"/>
    </row>
    <row r="37" spans="2:10" ht="15.75" thickBot="1" x14ac:dyDescent="0.3">
      <c r="B37" s="169"/>
      <c r="C37" s="22" t="s">
        <v>18</v>
      </c>
      <c r="D37" s="43"/>
      <c r="E37" s="139"/>
      <c r="F37" s="139"/>
      <c r="G37" s="170"/>
      <c r="H37" s="140"/>
    </row>
    <row r="38" spans="2:10" x14ac:dyDescent="0.25">
      <c r="B38" s="58"/>
      <c r="C38" s="171"/>
      <c r="D38" s="77"/>
      <c r="E38" s="124"/>
      <c r="F38" s="124"/>
      <c r="G38" s="172">
        <f>E38/$G$15</f>
        <v>0</v>
      </c>
      <c r="H38" s="125">
        <f>G38*F38</f>
        <v>0</v>
      </c>
      <c r="J38" s="36"/>
    </row>
    <row r="39" spans="2:10" x14ac:dyDescent="0.25">
      <c r="B39" s="30"/>
      <c r="C39" s="38"/>
      <c r="D39" s="54"/>
      <c r="E39" s="132"/>
      <c r="F39" s="132"/>
      <c r="G39" s="130"/>
      <c r="H39" s="131"/>
      <c r="J39" s="36"/>
    </row>
    <row r="40" spans="2:10" x14ac:dyDescent="0.25">
      <c r="B40" s="30"/>
      <c r="C40" s="38"/>
      <c r="D40" s="54"/>
      <c r="E40" s="132"/>
      <c r="F40" s="132"/>
      <c r="G40" s="130"/>
      <c r="H40" s="131"/>
      <c r="J40" s="36"/>
    </row>
    <row r="41" spans="2:10" x14ac:dyDescent="0.25">
      <c r="B41" s="30"/>
      <c r="C41" s="38"/>
      <c r="D41" s="54"/>
      <c r="E41" s="132"/>
      <c r="F41" s="132"/>
      <c r="G41" s="130"/>
      <c r="H41" s="131"/>
      <c r="J41" s="36"/>
    </row>
    <row r="42" spans="2:10" x14ac:dyDescent="0.25">
      <c r="B42" s="30"/>
      <c r="C42" s="38"/>
      <c r="D42" s="54"/>
      <c r="E42" s="132"/>
      <c r="F42" s="132"/>
      <c r="G42" s="130"/>
      <c r="H42" s="131"/>
      <c r="J42" s="36"/>
    </row>
    <row r="43" spans="2:10" x14ac:dyDescent="0.25">
      <c r="B43" s="30"/>
      <c r="C43" s="38"/>
      <c r="D43" s="54"/>
      <c r="E43" s="132"/>
      <c r="F43" s="132"/>
      <c r="G43" s="130"/>
      <c r="H43" s="131"/>
      <c r="J43" s="36"/>
    </row>
    <row r="44" spans="2:10" x14ac:dyDescent="0.25">
      <c r="B44" s="30"/>
      <c r="C44" s="38"/>
      <c r="D44" s="54"/>
      <c r="E44" s="132"/>
      <c r="F44" s="132"/>
      <c r="G44" s="130"/>
      <c r="H44" s="131"/>
      <c r="J44" s="36"/>
    </row>
    <row r="45" spans="2:10" x14ac:dyDescent="0.25">
      <c r="B45" s="30"/>
      <c r="C45" s="38"/>
      <c r="D45" s="54"/>
      <c r="E45" s="132"/>
      <c r="F45" s="132"/>
      <c r="G45" s="130"/>
      <c r="H45" s="131"/>
      <c r="J45" s="36"/>
    </row>
    <row r="46" spans="2:10" x14ac:dyDescent="0.25">
      <c r="B46" s="30"/>
      <c r="C46" s="38"/>
      <c r="D46" s="54"/>
      <c r="E46" s="132"/>
      <c r="F46" s="132"/>
      <c r="G46" s="130"/>
      <c r="H46" s="131"/>
      <c r="J46" s="36"/>
    </row>
    <row r="47" spans="2:10" x14ac:dyDescent="0.25">
      <c r="B47" s="30"/>
      <c r="C47" s="38"/>
      <c r="D47" s="54"/>
      <c r="E47" s="132"/>
      <c r="F47" s="132"/>
      <c r="G47" s="130"/>
      <c r="H47" s="131"/>
      <c r="J47" s="36"/>
    </row>
    <row r="48" spans="2:10" x14ac:dyDescent="0.25">
      <c r="B48" s="30"/>
      <c r="C48" s="38"/>
      <c r="D48" s="54"/>
      <c r="E48" s="132"/>
      <c r="F48" s="132"/>
      <c r="G48" s="130"/>
      <c r="H48" s="131"/>
      <c r="J48" s="36"/>
    </row>
    <row r="49" spans="2:10" ht="15.75" thickBot="1" x14ac:dyDescent="0.3">
      <c r="B49" s="30"/>
      <c r="C49" s="38"/>
      <c r="D49" s="54"/>
      <c r="E49" s="132"/>
      <c r="F49" s="132"/>
      <c r="G49" s="130"/>
      <c r="H49" s="131"/>
      <c r="J49" s="36"/>
    </row>
    <row r="50" spans="2:10" ht="15.75" thickBot="1" x14ac:dyDescent="0.3">
      <c r="B50" s="513"/>
      <c r="C50" s="514" t="s">
        <v>301</v>
      </c>
      <c r="D50" s="54"/>
      <c r="E50" s="132"/>
      <c r="F50" s="132"/>
      <c r="G50" s="130"/>
      <c r="H50" s="131"/>
      <c r="J50" s="36"/>
    </row>
    <row r="51" spans="2:10" ht="51" x14ac:dyDescent="0.25">
      <c r="B51" s="515"/>
      <c r="C51" s="377" t="s">
        <v>302</v>
      </c>
      <c r="D51" s="54"/>
      <c r="E51" s="132"/>
      <c r="F51" s="132"/>
      <c r="G51" s="130"/>
      <c r="H51" s="131"/>
      <c r="J51" s="36"/>
    </row>
    <row r="52" spans="2:10" ht="15.75" thickBot="1" x14ac:dyDescent="0.3">
      <c r="B52" s="167"/>
      <c r="C52" s="81"/>
      <c r="D52" s="82"/>
      <c r="E52" s="148"/>
      <c r="F52" s="148"/>
      <c r="G52" s="148"/>
      <c r="H52" s="149"/>
    </row>
    <row r="53" spans="2:10" ht="15.75" thickBot="1" x14ac:dyDescent="0.3">
      <c r="B53" s="168"/>
      <c r="C53" s="47" t="s">
        <v>22</v>
      </c>
      <c r="D53" s="48"/>
      <c r="E53" s="138"/>
      <c r="F53" s="138"/>
      <c r="G53" s="51" t="s">
        <v>15</v>
      </c>
      <c r="H53" s="10">
        <f>SUM(H38:H52)</f>
        <v>0</v>
      </c>
    </row>
    <row r="54" spans="2:10" ht="15.75" thickBot="1" x14ac:dyDescent="0.3">
      <c r="B54" s="173"/>
      <c r="C54" s="64"/>
      <c r="D54" s="65"/>
      <c r="E54" s="150"/>
      <c r="F54" s="150"/>
      <c r="G54" s="151"/>
      <c r="H54" s="151"/>
    </row>
    <row r="55" spans="2:10" ht="13.5" thickBot="1" x14ac:dyDescent="0.25">
      <c r="B55" s="173"/>
      <c r="C55" s="68"/>
      <c r="D55" s="68"/>
      <c r="E55" s="68"/>
      <c r="F55" s="68" t="s">
        <v>23</v>
      </c>
      <c r="G55" s="69" t="s">
        <v>15</v>
      </c>
      <c r="H55" s="10">
        <f>H53+H35+H25</f>
        <v>61.304760000000002</v>
      </c>
    </row>
    <row r="56" spans="2:10" x14ac:dyDescent="0.25">
      <c r="B56" s="173"/>
    </row>
  </sheetData>
  <mergeCells count="2">
    <mergeCell ref="B2:B3"/>
    <mergeCell ref="C2:F13"/>
  </mergeCells>
  <pageMargins left="0.7" right="0.7" top="0.75" bottom="0.75" header="0.3" footer="0.3"/>
  <pageSetup paperSize="9" scale="58"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O56"/>
  <sheetViews>
    <sheetView view="pageBreakPreview" topLeftCell="A46" zoomScale="85" zoomScaleNormal="85" zoomScaleSheetLayoutView="85" workbookViewId="0">
      <selection activeCell="C46" sqref="C46"/>
    </sheetView>
  </sheetViews>
  <sheetFormatPr defaultRowHeight="15" x14ac:dyDescent="0.25"/>
  <cols>
    <col min="1" max="1" width="3.7109375" style="1" customWidth="1"/>
    <col min="2" max="2" width="18.5703125" style="117" customWidth="1"/>
    <col min="3" max="3" width="80.7109375" style="1" customWidth="1"/>
    <col min="4" max="4" width="8.7109375" style="5" customWidth="1"/>
    <col min="5" max="5" width="8.7109375" style="118" customWidth="1"/>
    <col min="6" max="10" width="10.7109375" style="118"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628" t="s">
        <v>247</v>
      </c>
      <c r="C2" s="631" t="s">
        <v>276</v>
      </c>
      <c r="D2" s="632"/>
      <c r="E2" s="632"/>
      <c r="F2" s="645"/>
      <c r="G2" s="484"/>
      <c r="H2" s="484"/>
      <c r="I2" s="484"/>
      <c r="J2" s="484"/>
    </row>
    <row r="3" spans="2:10" ht="15.75" customHeight="1" thickBot="1" x14ac:dyDescent="0.25">
      <c r="B3" s="629"/>
      <c r="C3" s="634"/>
      <c r="D3" s="635"/>
      <c r="E3" s="635"/>
      <c r="F3" s="646"/>
      <c r="G3" s="484"/>
      <c r="H3" s="484"/>
      <c r="I3" s="484"/>
      <c r="J3" s="484"/>
    </row>
    <row r="4" spans="2:10" ht="15.75" customHeight="1" x14ac:dyDescent="0.2">
      <c r="C4" s="634"/>
      <c r="D4" s="635"/>
      <c r="E4" s="635"/>
      <c r="F4" s="646"/>
      <c r="G4" s="484"/>
      <c r="H4" s="484"/>
      <c r="I4" s="484"/>
      <c r="J4" s="484"/>
    </row>
    <row r="5" spans="2:10" ht="15.75" customHeight="1" x14ac:dyDescent="0.2">
      <c r="C5" s="634"/>
      <c r="D5" s="635"/>
      <c r="E5" s="635"/>
      <c r="F5" s="646"/>
      <c r="G5" s="484"/>
      <c r="H5" s="484"/>
      <c r="I5" s="484"/>
      <c r="J5" s="484"/>
    </row>
    <row r="6" spans="2:10" ht="15.75" customHeight="1" x14ac:dyDescent="0.2">
      <c r="C6" s="634"/>
      <c r="D6" s="635"/>
      <c r="E6" s="635"/>
      <c r="F6" s="646"/>
      <c r="G6" s="484"/>
      <c r="H6" s="484"/>
      <c r="I6" s="484"/>
      <c r="J6" s="484"/>
    </row>
    <row r="7" spans="2:10" ht="15.75" customHeight="1" x14ac:dyDescent="0.2">
      <c r="C7" s="634"/>
      <c r="D7" s="635"/>
      <c r="E7" s="635"/>
      <c r="F7" s="646"/>
      <c r="G7" s="484"/>
      <c r="H7" s="484"/>
      <c r="I7" s="484"/>
      <c r="J7" s="484"/>
    </row>
    <row r="8" spans="2:10" ht="15.75" customHeight="1" x14ac:dyDescent="0.2">
      <c r="C8" s="634"/>
      <c r="D8" s="635"/>
      <c r="E8" s="635"/>
      <c r="F8" s="646"/>
      <c r="G8" s="484"/>
      <c r="H8" s="484"/>
      <c r="I8" s="484"/>
      <c r="J8" s="484"/>
    </row>
    <row r="9" spans="2:10" ht="15.75" customHeight="1" x14ac:dyDescent="0.2">
      <c r="C9" s="634"/>
      <c r="D9" s="635"/>
      <c r="E9" s="635"/>
      <c r="F9" s="646"/>
      <c r="G9" s="484"/>
      <c r="H9" s="484"/>
      <c r="I9" s="484"/>
      <c r="J9" s="484"/>
    </row>
    <row r="10" spans="2:10" ht="15.75" customHeight="1" x14ac:dyDescent="0.2">
      <c r="C10" s="634"/>
      <c r="D10" s="635"/>
      <c r="E10" s="635"/>
      <c r="F10" s="646"/>
      <c r="G10" s="484"/>
      <c r="H10" s="484"/>
      <c r="I10" s="484"/>
      <c r="J10" s="484"/>
    </row>
    <row r="11" spans="2:10" ht="15.75" customHeight="1" x14ac:dyDescent="0.2">
      <c r="C11" s="634"/>
      <c r="D11" s="635"/>
      <c r="E11" s="635"/>
      <c r="F11" s="646"/>
      <c r="G11" s="484"/>
      <c r="H11" s="484"/>
      <c r="I11" s="484"/>
      <c r="J11" s="484"/>
    </row>
    <row r="12" spans="2:10" ht="15.75" customHeight="1" x14ac:dyDescent="0.2">
      <c r="C12" s="634"/>
      <c r="D12" s="635"/>
      <c r="E12" s="635"/>
      <c r="F12" s="646"/>
      <c r="G12" s="484"/>
      <c r="H12" s="484"/>
      <c r="I12" s="484"/>
      <c r="J12" s="484"/>
    </row>
    <row r="13" spans="2:10" ht="15.75" customHeight="1" x14ac:dyDescent="0.2">
      <c r="C13" s="637"/>
      <c r="D13" s="638"/>
      <c r="E13" s="638"/>
      <c r="F13" s="647"/>
      <c r="G13" s="484"/>
      <c r="H13" s="484"/>
      <c r="I13" s="484"/>
      <c r="J13" s="484"/>
    </row>
    <row r="14" spans="2:10" ht="15.75" thickBot="1" x14ac:dyDescent="0.3"/>
    <row r="15" spans="2:10" s="6" customFormat="1" ht="13.5" thickBot="1" x14ac:dyDescent="0.25">
      <c r="B15" s="119"/>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20" t="s">
        <v>9</v>
      </c>
      <c r="C20" s="18"/>
      <c r="D20" s="18"/>
      <c r="E20" s="19"/>
      <c r="F20" s="20" t="s">
        <v>10</v>
      </c>
      <c r="G20" s="20" t="s">
        <v>11</v>
      </c>
      <c r="H20" s="21" t="s">
        <v>12</v>
      </c>
      <c r="I20" s="19"/>
      <c r="J20" s="19"/>
    </row>
    <row r="21" spans="2:15" s="16" customFormat="1" ht="13.5" thickBot="1" x14ac:dyDescent="0.25">
      <c r="B21" s="121"/>
      <c r="C21" s="22" t="s">
        <v>13</v>
      </c>
      <c r="D21" s="23"/>
      <c r="E21" s="24"/>
      <c r="F21" s="25"/>
      <c r="G21" s="25"/>
      <c r="H21" s="24"/>
      <c r="I21" s="24"/>
      <c r="J21" s="26"/>
    </row>
    <row r="22" spans="2:15" s="223" customFormat="1" x14ac:dyDescent="0.25">
      <c r="B22" s="122"/>
      <c r="C22" s="222"/>
      <c r="D22" s="188"/>
      <c r="E22" s="189"/>
      <c r="F22" s="28"/>
      <c r="G22" s="28"/>
      <c r="H22" s="189"/>
      <c r="I22" s="124"/>
      <c r="J22" s="125"/>
    </row>
    <row r="23" spans="2:15" s="228" customFormat="1" x14ac:dyDescent="0.25">
      <c r="B23" s="80"/>
      <c r="C23" s="227"/>
      <c r="D23" s="126"/>
      <c r="E23" s="192"/>
      <c r="F23" s="33"/>
      <c r="G23" s="33"/>
      <c r="H23" s="192"/>
      <c r="I23" s="127"/>
      <c r="J23" s="128"/>
      <c r="L23" s="87"/>
      <c r="M23" s="88"/>
      <c r="N23" s="221"/>
      <c r="O23" s="221"/>
    </row>
    <row r="24" spans="2:15" x14ac:dyDescent="0.25">
      <c r="B24" s="80"/>
      <c r="C24" s="224"/>
      <c r="D24" s="129"/>
      <c r="E24" s="198"/>
      <c r="F24" s="39"/>
      <c r="G24" s="39"/>
      <c r="H24" s="198"/>
      <c r="I24" s="130"/>
      <c r="J24" s="131"/>
      <c r="L24" s="36"/>
    </row>
    <row r="25" spans="2:15" x14ac:dyDescent="0.25">
      <c r="B25" s="80"/>
      <c r="C25" s="38"/>
      <c r="D25" s="129"/>
      <c r="E25" s="132"/>
      <c r="F25" s="41"/>
      <c r="G25" s="41"/>
      <c r="H25" s="132"/>
      <c r="I25" s="130"/>
      <c r="J25" s="131"/>
      <c r="L25" s="36"/>
    </row>
    <row r="26" spans="2:15" ht="15.75" thickBot="1" x14ac:dyDescent="0.3">
      <c r="B26" s="133"/>
      <c r="C26" s="42"/>
      <c r="D26" s="134"/>
      <c r="E26" s="135"/>
      <c r="F26" s="45"/>
      <c r="G26" s="45"/>
      <c r="H26" s="135"/>
      <c r="I26" s="135"/>
      <c r="J26" s="136"/>
    </row>
    <row r="27" spans="2:15" ht="15.75" thickBot="1" x14ac:dyDescent="0.3">
      <c r="B27" s="137"/>
      <c r="C27" s="47" t="s">
        <v>14</v>
      </c>
      <c r="D27" s="48"/>
      <c r="E27" s="138"/>
      <c r="F27" s="50"/>
      <c r="G27" s="50"/>
      <c r="H27" s="138"/>
      <c r="I27" s="51" t="s">
        <v>15</v>
      </c>
      <c r="J27" s="10">
        <f>SUM(J22:J26)</f>
        <v>0</v>
      </c>
    </row>
    <row r="28" spans="2:15" ht="15.75" thickBot="1" x14ac:dyDescent="0.3">
      <c r="B28" s="137"/>
      <c r="C28" s="42"/>
      <c r="D28" s="43"/>
      <c r="E28" s="139"/>
      <c r="F28" s="52"/>
      <c r="G28" s="52"/>
      <c r="H28" s="139"/>
      <c r="I28" s="139"/>
      <c r="J28" s="140"/>
    </row>
    <row r="29" spans="2:15" ht="15.75" thickBot="1" x14ac:dyDescent="0.3">
      <c r="B29" s="141"/>
      <c r="C29" s="22" t="s">
        <v>16</v>
      </c>
      <c r="D29" s="43"/>
      <c r="E29" s="139"/>
      <c r="F29" s="52"/>
      <c r="G29" s="52"/>
      <c r="H29" s="139"/>
      <c r="I29" s="139"/>
      <c r="J29" s="140"/>
    </row>
    <row r="30" spans="2:15" s="91" customFormat="1" x14ac:dyDescent="0.25">
      <c r="B30" s="142"/>
      <c r="C30" s="90"/>
      <c r="D30" s="143"/>
      <c r="E30" s="144"/>
      <c r="F30" s="53"/>
      <c r="G30" s="53"/>
      <c r="H30" s="144"/>
      <c r="I30" s="144"/>
      <c r="J30" s="145"/>
    </row>
    <row r="31" spans="2:15" s="91" customFormat="1" x14ac:dyDescent="0.25">
      <c r="B31" s="146"/>
      <c r="C31" s="92"/>
      <c r="D31" s="93"/>
      <c r="E31" s="147"/>
      <c r="F31" s="55"/>
      <c r="G31" s="55"/>
      <c r="H31" s="147"/>
      <c r="I31" s="127"/>
      <c r="J31" s="128"/>
    </row>
    <row r="32" spans="2:15" s="91" customFormat="1" x14ac:dyDescent="0.25">
      <c r="B32" s="146"/>
      <c r="C32" s="92"/>
      <c r="D32" s="93"/>
      <c r="E32" s="147"/>
      <c r="F32" s="55"/>
      <c r="G32" s="55"/>
      <c r="H32" s="147"/>
      <c r="I32" s="127"/>
      <c r="J32" s="128"/>
    </row>
    <row r="33" spans="2:12" s="91" customFormat="1" x14ac:dyDescent="0.25">
      <c r="B33" s="146"/>
      <c r="C33" s="92"/>
      <c r="D33" s="93"/>
      <c r="E33" s="147"/>
      <c r="F33" s="55"/>
      <c r="G33" s="55"/>
      <c r="H33" s="147"/>
      <c r="I33" s="147"/>
      <c r="J33" s="128"/>
    </row>
    <row r="34" spans="2:12" s="91" customFormat="1" x14ac:dyDescent="0.25">
      <c r="B34" s="146"/>
      <c r="C34" s="92"/>
      <c r="D34" s="93"/>
      <c r="E34" s="147"/>
      <c r="F34" s="55"/>
      <c r="G34" s="55"/>
      <c r="H34" s="147"/>
      <c r="I34" s="127"/>
      <c r="J34" s="128"/>
    </row>
    <row r="35" spans="2:12" s="91" customFormat="1" x14ac:dyDescent="0.25">
      <c r="B35" s="146"/>
      <c r="C35" s="92"/>
      <c r="D35" s="93"/>
      <c r="E35" s="147"/>
      <c r="F35" s="55"/>
      <c r="G35" s="55"/>
      <c r="H35" s="147"/>
      <c r="I35" s="127"/>
      <c r="J35" s="128"/>
    </row>
    <row r="36" spans="2:12" x14ac:dyDescent="0.25">
      <c r="B36" s="80"/>
      <c r="C36" s="38"/>
      <c r="D36" s="54"/>
      <c r="E36" s="132"/>
      <c r="F36" s="41"/>
      <c r="G36" s="41"/>
      <c r="H36" s="132"/>
      <c r="I36" s="132"/>
      <c r="J36" s="131"/>
    </row>
    <row r="37" spans="2:12" ht="15.75" thickBot="1" x14ac:dyDescent="0.3">
      <c r="B37" s="133"/>
      <c r="C37" s="42"/>
      <c r="D37" s="82"/>
      <c r="E37" s="148"/>
      <c r="F37" s="56"/>
      <c r="G37" s="56"/>
      <c r="H37" s="148"/>
      <c r="I37" s="130"/>
      <c r="J37" s="149"/>
      <c r="L37" s="36"/>
    </row>
    <row r="38" spans="2:12" ht="15.75" thickBot="1" x14ac:dyDescent="0.3">
      <c r="B38" s="137"/>
      <c r="C38" s="47" t="s">
        <v>17</v>
      </c>
      <c r="D38" s="48"/>
      <c r="E38" s="138"/>
      <c r="F38" s="50"/>
      <c r="G38" s="50"/>
      <c r="H38" s="138"/>
      <c r="I38" s="51" t="s">
        <v>15</v>
      </c>
      <c r="J38" s="10">
        <f>SUM(J30:J37)</f>
        <v>0</v>
      </c>
    </row>
    <row r="39" spans="2:12" ht="15.75" thickBot="1" x14ac:dyDescent="0.3">
      <c r="B39" s="137"/>
      <c r="C39" s="42"/>
      <c r="D39" s="43"/>
      <c r="E39" s="139"/>
      <c r="F39" s="52"/>
      <c r="G39" s="52"/>
      <c r="H39" s="139"/>
      <c r="I39" s="139"/>
      <c r="J39" s="140"/>
    </row>
    <row r="40" spans="2:12" ht="15.75" thickBot="1" x14ac:dyDescent="0.3">
      <c r="B40" s="141"/>
      <c r="C40" s="22" t="s">
        <v>18</v>
      </c>
      <c r="D40" s="43"/>
      <c r="E40" s="139"/>
      <c r="F40" s="52"/>
      <c r="G40" s="52"/>
      <c r="H40" s="139"/>
      <c r="I40" s="139"/>
      <c r="J40" s="140"/>
    </row>
    <row r="41" spans="2:12" ht="185.1" customHeight="1" x14ac:dyDescent="0.2">
      <c r="B41" s="461" t="str">
        <f>'ANAS 2015'!B3</f>
        <v>SIC.04.02.001.3.a</v>
      </c>
      <c r="C41" s="37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489" t="str">
        <f>'ANAS 2015'!D3</f>
        <v xml:space="preserve">cad </v>
      </c>
      <c r="E41" s="490">
        <v>2</v>
      </c>
      <c r="F41" s="491">
        <f>'ANAS 2015'!E3</f>
        <v>42.68</v>
      </c>
      <c r="G41" s="491">
        <f>'ANAS 2015'!E4</f>
        <v>9.0500000000000007</v>
      </c>
      <c r="H41" s="492">
        <f>F41-G41+G41/4</f>
        <v>35.892499999999998</v>
      </c>
      <c r="I41" s="492">
        <f>E41/$I$15</f>
        <v>2</v>
      </c>
      <c r="J41" s="493">
        <f t="shared" ref="J41:J47" si="0">I41*H41</f>
        <v>71.784999999999997</v>
      </c>
      <c r="L41" s="36"/>
    </row>
    <row r="42" spans="2:12" ht="185.1" customHeight="1" x14ac:dyDescent="0.2">
      <c r="B42" s="461" t="str">
        <f>'ANAS 2015'!B9</f>
        <v xml:space="preserve">SIC.04.02.010.2.a </v>
      </c>
      <c r="C42" s="461"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494" t="str">
        <f>'ANAS 2015'!D9</f>
        <v>mq</v>
      </c>
      <c r="E42" s="495">
        <f>1.2*0.35*1</f>
        <v>0.42</v>
      </c>
      <c r="F42" s="496">
        <f>'ANAS 2015'!E9</f>
        <v>71.98</v>
      </c>
      <c r="G42" s="496">
        <f>'ANAS 2015'!E10</f>
        <v>15.26</v>
      </c>
      <c r="H42" s="497">
        <f>F42-G42+G42/4</f>
        <v>60.535000000000004</v>
      </c>
      <c r="I42" s="497">
        <f>E42/$I$15</f>
        <v>0.42</v>
      </c>
      <c r="J42" s="498">
        <f t="shared" si="0"/>
        <v>25.424700000000001</v>
      </c>
      <c r="L42" s="36"/>
    </row>
    <row r="43" spans="2:12" ht="185.1" customHeight="1" x14ac:dyDescent="0.2">
      <c r="B43" s="461" t="str">
        <f>'ANAS 2015'!B5</f>
        <v xml:space="preserve">SIC.04.02.005.3.a </v>
      </c>
      <c r="C43" s="377"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3" s="494" t="str">
        <f>'ANAS 2015'!D5</f>
        <v xml:space="preserve">cad </v>
      </c>
      <c r="E43" s="495">
        <v>4</v>
      </c>
      <c r="F43" s="496">
        <f>'ANAS 2015'!E5</f>
        <v>43.06</v>
      </c>
      <c r="G43" s="496">
        <f>'ANAS 2015'!E6</f>
        <v>9.1300000000000008</v>
      </c>
      <c r="H43" s="497">
        <f>F43-G43+G43/4</f>
        <v>36.212499999999999</v>
      </c>
      <c r="I43" s="497">
        <f>E43/$I$15</f>
        <v>4</v>
      </c>
      <c r="J43" s="498">
        <f t="shared" ref="J43" si="1">I43*H43</f>
        <v>144.85</v>
      </c>
      <c r="L43" s="36"/>
    </row>
    <row r="44" spans="2:12" ht="185.1" customHeight="1" x14ac:dyDescent="0.2">
      <c r="B44" s="462" t="str">
        <f>'ANAS 2015'!B20</f>
        <v xml:space="preserve">SIC.04.04.001 </v>
      </c>
      <c r="C44"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4" s="379" t="str">
        <f>'ANAS 2015'!D20</f>
        <v xml:space="preserve">cad </v>
      </c>
      <c r="E44" s="404">
        <v>6</v>
      </c>
      <c r="F44" s="460" t="s">
        <v>20</v>
      </c>
      <c r="G44" s="460" t="s">
        <v>20</v>
      </c>
      <c r="H44" s="446">
        <f>'ANAS 2015'!E20</f>
        <v>0.85</v>
      </c>
      <c r="I44" s="446">
        <f t="shared" ref="I44:I47" si="2">E44/$I$15</f>
        <v>6</v>
      </c>
      <c r="J44" s="406">
        <f t="shared" si="0"/>
        <v>5.0999999999999996</v>
      </c>
      <c r="L44" s="36"/>
    </row>
    <row r="45" spans="2:12" ht="153" x14ac:dyDescent="0.2">
      <c r="B45" s="462" t="str">
        <f>'ANAS 2015'!B19</f>
        <v xml:space="preserve">SIC.04.03.015 </v>
      </c>
      <c r="C45"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5" s="378" t="str">
        <f>'ANAS 2015'!D19</f>
        <v xml:space="preserve">cad </v>
      </c>
      <c r="E45" s="403">
        <v>10</v>
      </c>
      <c r="F45" s="460" t="s">
        <v>20</v>
      </c>
      <c r="G45" s="460" t="s">
        <v>20</v>
      </c>
      <c r="H45" s="446">
        <f>'ANAS 2015'!E19</f>
        <v>0.25</v>
      </c>
      <c r="I45" s="446">
        <f t="shared" si="2"/>
        <v>10</v>
      </c>
      <c r="J45" s="406">
        <f t="shared" si="0"/>
        <v>2.5</v>
      </c>
      <c r="L45" s="36"/>
    </row>
    <row r="46" spans="2:12" ht="76.5" x14ac:dyDescent="0.2">
      <c r="B46" s="461" t="str">
        <f>' CPT 2012 agg.2014'!B3</f>
        <v>S.1.01.1.9.c</v>
      </c>
      <c r="C46" s="377"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6" s="378" t="str">
        <f>' CPT 2012 agg.2014'!D3</f>
        <v xml:space="preserve">cad </v>
      </c>
      <c r="E46" s="403">
        <v>2</v>
      </c>
      <c r="F46" s="460">
        <f>' CPT 2012 agg.2014'!E3</f>
        <v>2.16</v>
      </c>
      <c r="G46" s="460" t="s">
        <v>20</v>
      </c>
      <c r="H46" s="482">
        <f>F46/4</f>
        <v>0.54</v>
      </c>
      <c r="I46" s="405">
        <f t="shared" si="2"/>
        <v>2</v>
      </c>
      <c r="J46" s="406">
        <f t="shared" si="0"/>
        <v>1.08</v>
      </c>
      <c r="L46" s="36"/>
    </row>
    <row r="47" spans="2:12" ht="90" thickBot="1" x14ac:dyDescent="0.25">
      <c r="B47" s="461" t="str">
        <f>' CPT 2012 agg.2014'!B4</f>
        <v>S.1.01.1.9.e</v>
      </c>
      <c r="C47" s="377"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47" s="378" t="str">
        <f>' CPT 2012 agg.2014'!D4</f>
        <v xml:space="preserve">cad </v>
      </c>
      <c r="E47" s="403">
        <v>2</v>
      </c>
      <c r="F47" s="460" t="s">
        <v>20</v>
      </c>
      <c r="G47" s="460" t="s">
        <v>20</v>
      </c>
      <c r="H47" s="446">
        <f>' CPT 2012 agg.2014'!E4</f>
        <v>2.38</v>
      </c>
      <c r="I47" s="405">
        <f t="shared" si="2"/>
        <v>2</v>
      </c>
      <c r="J47" s="406">
        <f t="shared" si="0"/>
        <v>4.76</v>
      </c>
      <c r="L47" s="36"/>
    </row>
    <row r="48" spans="2:12" ht="15.75" thickBot="1" x14ac:dyDescent="0.3">
      <c r="B48" s="137"/>
      <c r="C48" s="47" t="s">
        <v>22</v>
      </c>
      <c r="D48" s="48"/>
      <c r="E48" s="138"/>
      <c r="F48" s="50"/>
      <c r="G48" s="50"/>
      <c r="H48" s="138"/>
      <c r="I48" s="51" t="s">
        <v>15</v>
      </c>
      <c r="J48" s="10">
        <f>SUM(J41:J47)</f>
        <v>255.49969999999999</v>
      </c>
    </row>
    <row r="49" spans="2:12" ht="15.75" thickBot="1" x14ac:dyDescent="0.3">
      <c r="C49" s="64"/>
      <c r="D49" s="65"/>
      <c r="E49" s="150"/>
      <c r="F49" s="150"/>
      <c r="G49" s="150"/>
      <c r="H49" s="150"/>
      <c r="I49" s="151"/>
      <c r="J49" s="151"/>
    </row>
    <row r="50" spans="2:12" ht="13.5" thickBot="1" x14ac:dyDescent="0.25">
      <c r="C50" s="68"/>
      <c r="D50" s="68"/>
      <c r="E50" s="68"/>
      <c r="F50" s="68"/>
      <c r="G50" s="68"/>
      <c r="H50" s="68" t="s">
        <v>23</v>
      </c>
      <c r="I50" s="69" t="s">
        <v>24</v>
      </c>
      <c r="J50" s="10">
        <f>J48+J38+J27</f>
        <v>255.49969999999999</v>
      </c>
      <c r="L50" s="36"/>
    </row>
    <row r="52" spans="2:12" x14ac:dyDescent="0.25">
      <c r="C52" s="152"/>
    </row>
    <row r="53" spans="2:12" ht="12.75" x14ac:dyDescent="0.2">
      <c r="B53" s="234" t="s">
        <v>25</v>
      </c>
      <c r="C53" s="235"/>
      <c r="D53" s="236"/>
      <c r="E53" s="70"/>
      <c r="F53" s="70"/>
      <c r="G53" s="70"/>
      <c r="H53" s="70"/>
      <c r="I53" s="70"/>
      <c r="J53" s="70"/>
    </row>
    <row r="54" spans="2:12" x14ac:dyDescent="0.2">
      <c r="B54" s="237" t="s">
        <v>26</v>
      </c>
      <c r="C54" s="630" t="s">
        <v>155</v>
      </c>
      <c r="D54" s="630"/>
      <c r="E54" s="630"/>
      <c r="F54" s="630"/>
      <c r="G54" s="630"/>
      <c r="H54" s="630"/>
      <c r="I54" s="630"/>
      <c r="J54" s="630"/>
    </row>
    <row r="55" spans="2:12" x14ac:dyDescent="0.2">
      <c r="B55" s="237" t="s">
        <v>27</v>
      </c>
      <c r="C55" s="630" t="s">
        <v>156</v>
      </c>
      <c r="D55" s="630"/>
      <c r="E55" s="630"/>
      <c r="F55" s="630"/>
      <c r="G55" s="630"/>
      <c r="H55" s="630"/>
      <c r="I55" s="630"/>
      <c r="J55" s="630"/>
    </row>
    <row r="56" spans="2:12" ht="30" customHeight="1" x14ac:dyDescent="0.2">
      <c r="B56" s="237" t="s">
        <v>28</v>
      </c>
      <c r="C56" s="630" t="s">
        <v>157</v>
      </c>
      <c r="D56" s="630"/>
      <c r="E56" s="630"/>
      <c r="F56" s="630"/>
      <c r="G56" s="630"/>
      <c r="H56" s="630"/>
      <c r="I56" s="630"/>
      <c r="J56" s="630"/>
    </row>
  </sheetData>
  <mergeCells count="5">
    <mergeCell ref="B2:B3"/>
    <mergeCell ref="C2:F13"/>
    <mergeCell ref="C54:J54"/>
    <mergeCell ref="C55:J55"/>
    <mergeCell ref="C56:J56"/>
  </mergeCells>
  <pageMargins left="0.7" right="0.7" top="0.75" bottom="0.75" header="0.3" footer="0.3"/>
  <pageSetup paperSize="9" scale="51"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N52"/>
  <sheetViews>
    <sheetView view="pageBreakPreview" topLeftCell="A40" zoomScale="85" zoomScaleNormal="85" zoomScaleSheetLayoutView="85" workbookViewId="0">
      <selection activeCell="C46" sqref="C46"/>
    </sheetView>
  </sheetViews>
  <sheetFormatPr defaultRowHeight="12.75" x14ac:dyDescent="0.2"/>
  <cols>
    <col min="1" max="1" width="3.7109375" style="174" customWidth="1"/>
    <col min="2" max="2" width="18.7109375" style="174" bestFit="1" customWidth="1"/>
    <col min="3" max="3" width="80.7109375" style="174" customWidth="1"/>
    <col min="4" max="4" width="8.7109375" style="219" customWidth="1"/>
    <col min="5" max="5" width="9.85546875" style="4" customWidth="1"/>
    <col min="6" max="9" width="10.7109375" style="4" customWidth="1"/>
    <col min="10" max="10" width="3.7109375" style="174" customWidth="1"/>
    <col min="11" max="257" width="9.140625" style="174"/>
    <col min="258" max="258" width="13.7109375" style="174" customWidth="1"/>
    <col min="259" max="259" width="42.7109375" style="174" bestFit="1" customWidth="1"/>
    <col min="260" max="260" width="8.7109375" style="174" customWidth="1"/>
    <col min="261" max="261" width="9.85546875" style="174" customWidth="1"/>
    <col min="262" max="265" width="10.7109375" style="174" customWidth="1"/>
    <col min="266" max="266" width="3.7109375" style="174" customWidth="1"/>
    <col min="267" max="513" width="9.140625" style="174"/>
    <col min="514" max="514" width="13.7109375" style="174" customWidth="1"/>
    <col min="515" max="515" width="42.7109375" style="174" bestFit="1" customWidth="1"/>
    <col min="516" max="516" width="8.7109375" style="174" customWidth="1"/>
    <col min="517" max="517" width="9.85546875" style="174" customWidth="1"/>
    <col min="518" max="521" width="10.7109375" style="174" customWidth="1"/>
    <col min="522" max="522" width="3.7109375" style="174" customWidth="1"/>
    <col min="523" max="769" width="9.140625" style="174"/>
    <col min="770" max="770" width="13.7109375" style="174" customWidth="1"/>
    <col min="771" max="771" width="42.7109375" style="174" bestFit="1" customWidth="1"/>
    <col min="772" max="772" width="8.7109375" style="174" customWidth="1"/>
    <col min="773" max="773" width="9.85546875" style="174" customWidth="1"/>
    <col min="774" max="777" width="10.7109375" style="174" customWidth="1"/>
    <col min="778" max="778" width="3.7109375" style="174" customWidth="1"/>
    <col min="779" max="1025" width="9.140625" style="174"/>
    <col min="1026" max="1026" width="13.7109375" style="174" customWidth="1"/>
    <col min="1027" max="1027" width="42.7109375" style="174" bestFit="1" customWidth="1"/>
    <col min="1028" max="1028" width="8.7109375" style="174" customWidth="1"/>
    <col min="1029" max="1029" width="9.85546875" style="174" customWidth="1"/>
    <col min="1030" max="1033" width="10.7109375" style="174" customWidth="1"/>
    <col min="1034" max="1034" width="3.7109375" style="174" customWidth="1"/>
    <col min="1035" max="1281" width="9.140625" style="174"/>
    <col min="1282" max="1282" width="13.7109375" style="174" customWidth="1"/>
    <col min="1283" max="1283" width="42.7109375" style="174" bestFit="1" customWidth="1"/>
    <col min="1284" max="1284" width="8.7109375" style="174" customWidth="1"/>
    <col min="1285" max="1285" width="9.85546875" style="174" customWidth="1"/>
    <col min="1286" max="1289" width="10.7109375" style="174" customWidth="1"/>
    <col min="1290" max="1290" width="3.7109375" style="174" customWidth="1"/>
    <col min="1291" max="1537" width="9.140625" style="174"/>
    <col min="1538" max="1538" width="13.7109375" style="174" customWidth="1"/>
    <col min="1539" max="1539" width="42.7109375" style="174" bestFit="1" customWidth="1"/>
    <col min="1540" max="1540" width="8.7109375" style="174" customWidth="1"/>
    <col min="1541" max="1541" width="9.85546875" style="174" customWidth="1"/>
    <col min="1542" max="1545" width="10.7109375" style="174" customWidth="1"/>
    <col min="1546" max="1546" width="3.7109375" style="174" customWidth="1"/>
    <col min="1547" max="1793" width="9.140625" style="174"/>
    <col min="1794" max="1794" width="13.7109375" style="174" customWidth="1"/>
    <col min="1795" max="1795" width="42.7109375" style="174" bestFit="1" customWidth="1"/>
    <col min="1796" max="1796" width="8.7109375" style="174" customWidth="1"/>
    <col min="1797" max="1797" width="9.85546875" style="174" customWidth="1"/>
    <col min="1798" max="1801" width="10.7109375" style="174" customWidth="1"/>
    <col min="1802" max="1802" width="3.7109375" style="174" customWidth="1"/>
    <col min="1803" max="2049" width="9.140625" style="174"/>
    <col min="2050" max="2050" width="13.7109375" style="174" customWidth="1"/>
    <col min="2051" max="2051" width="42.7109375" style="174" bestFit="1" customWidth="1"/>
    <col min="2052" max="2052" width="8.7109375" style="174" customWidth="1"/>
    <col min="2053" max="2053" width="9.85546875" style="174" customWidth="1"/>
    <col min="2054" max="2057" width="10.7109375" style="174" customWidth="1"/>
    <col min="2058" max="2058" width="3.7109375" style="174" customWidth="1"/>
    <col min="2059" max="2305" width="9.140625" style="174"/>
    <col min="2306" max="2306" width="13.7109375" style="174" customWidth="1"/>
    <col min="2307" max="2307" width="42.7109375" style="174" bestFit="1" customWidth="1"/>
    <col min="2308" max="2308" width="8.7109375" style="174" customWidth="1"/>
    <col min="2309" max="2309" width="9.85546875" style="174" customWidth="1"/>
    <col min="2310" max="2313" width="10.7109375" style="174" customWidth="1"/>
    <col min="2314" max="2314" width="3.7109375" style="174" customWidth="1"/>
    <col min="2315" max="2561" width="9.140625" style="174"/>
    <col min="2562" max="2562" width="13.7109375" style="174" customWidth="1"/>
    <col min="2563" max="2563" width="42.7109375" style="174" bestFit="1" customWidth="1"/>
    <col min="2564" max="2564" width="8.7109375" style="174" customWidth="1"/>
    <col min="2565" max="2565" width="9.85546875" style="174" customWidth="1"/>
    <col min="2566" max="2569" width="10.7109375" style="174" customWidth="1"/>
    <col min="2570" max="2570" width="3.7109375" style="174" customWidth="1"/>
    <col min="2571" max="2817" width="9.140625" style="174"/>
    <col min="2818" max="2818" width="13.7109375" style="174" customWidth="1"/>
    <col min="2819" max="2819" width="42.7109375" style="174" bestFit="1" customWidth="1"/>
    <col min="2820" max="2820" width="8.7109375" style="174" customWidth="1"/>
    <col min="2821" max="2821" width="9.85546875" style="174" customWidth="1"/>
    <col min="2822" max="2825" width="10.7109375" style="174" customWidth="1"/>
    <col min="2826" max="2826" width="3.7109375" style="174" customWidth="1"/>
    <col min="2827" max="3073" width="9.140625" style="174"/>
    <col min="3074" max="3074" width="13.7109375" style="174" customWidth="1"/>
    <col min="3075" max="3075" width="42.7109375" style="174" bestFit="1" customWidth="1"/>
    <col min="3076" max="3076" width="8.7109375" style="174" customWidth="1"/>
    <col min="3077" max="3077" width="9.85546875" style="174" customWidth="1"/>
    <col min="3078" max="3081" width="10.7109375" style="174" customWidth="1"/>
    <col min="3082" max="3082" width="3.7109375" style="174" customWidth="1"/>
    <col min="3083" max="3329" width="9.140625" style="174"/>
    <col min="3330" max="3330" width="13.7109375" style="174" customWidth="1"/>
    <col min="3331" max="3331" width="42.7109375" style="174" bestFit="1" customWidth="1"/>
    <col min="3332" max="3332" width="8.7109375" style="174" customWidth="1"/>
    <col min="3333" max="3333" width="9.85546875" style="174" customWidth="1"/>
    <col min="3334" max="3337" width="10.7109375" style="174" customWidth="1"/>
    <col min="3338" max="3338" width="3.7109375" style="174" customWidth="1"/>
    <col min="3339" max="3585" width="9.140625" style="174"/>
    <col min="3586" max="3586" width="13.7109375" style="174" customWidth="1"/>
    <col min="3587" max="3587" width="42.7109375" style="174" bestFit="1" customWidth="1"/>
    <col min="3588" max="3588" width="8.7109375" style="174" customWidth="1"/>
    <col min="3589" max="3589" width="9.85546875" style="174" customWidth="1"/>
    <col min="3590" max="3593" width="10.7109375" style="174" customWidth="1"/>
    <col min="3594" max="3594" width="3.7109375" style="174" customWidth="1"/>
    <col min="3595" max="3841" width="9.140625" style="174"/>
    <col min="3842" max="3842" width="13.7109375" style="174" customWidth="1"/>
    <col min="3843" max="3843" width="42.7109375" style="174" bestFit="1" customWidth="1"/>
    <col min="3844" max="3844" width="8.7109375" style="174" customWidth="1"/>
    <col min="3845" max="3845" width="9.85546875" style="174" customWidth="1"/>
    <col min="3846" max="3849" width="10.7109375" style="174" customWidth="1"/>
    <col min="3850" max="3850" width="3.7109375" style="174" customWidth="1"/>
    <col min="3851" max="4097" width="9.140625" style="174"/>
    <col min="4098" max="4098" width="13.7109375" style="174" customWidth="1"/>
    <col min="4099" max="4099" width="42.7109375" style="174" bestFit="1" customWidth="1"/>
    <col min="4100" max="4100" width="8.7109375" style="174" customWidth="1"/>
    <col min="4101" max="4101" width="9.85546875" style="174" customWidth="1"/>
    <col min="4102" max="4105" width="10.7109375" style="174" customWidth="1"/>
    <col min="4106" max="4106" width="3.7109375" style="174" customWidth="1"/>
    <col min="4107" max="4353" width="9.140625" style="174"/>
    <col min="4354" max="4354" width="13.7109375" style="174" customWidth="1"/>
    <col min="4355" max="4355" width="42.7109375" style="174" bestFit="1" customWidth="1"/>
    <col min="4356" max="4356" width="8.7109375" style="174" customWidth="1"/>
    <col min="4357" max="4357" width="9.85546875" style="174" customWidth="1"/>
    <col min="4358" max="4361" width="10.7109375" style="174" customWidth="1"/>
    <col min="4362" max="4362" width="3.7109375" style="174" customWidth="1"/>
    <col min="4363" max="4609" width="9.140625" style="174"/>
    <col min="4610" max="4610" width="13.7109375" style="174" customWidth="1"/>
    <col min="4611" max="4611" width="42.7109375" style="174" bestFit="1" customWidth="1"/>
    <col min="4612" max="4612" width="8.7109375" style="174" customWidth="1"/>
    <col min="4613" max="4613" width="9.85546875" style="174" customWidth="1"/>
    <col min="4614" max="4617" width="10.7109375" style="174" customWidth="1"/>
    <col min="4618" max="4618" width="3.7109375" style="174" customWidth="1"/>
    <col min="4619" max="4865" width="9.140625" style="174"/>
    <col min="4866" max="4866" width="13.7109375" style="174" customWidth="1"/>
    <col min="4867" max="4867" width="42.7109375" style="174" bestFit="1" customWidth="1"/>
    <col min="4868" max="4868" width="8.7109375" style="174" customWidth="1"/>
    <col min="4869" max="4869" width="9.85546875" style="174" customWidth="1"/>
    <col min="4870" max="4873" width="10.7109375" style="174" customWidth="1"/>
    <col min="4874" max="4874" width="3.7109375" style="174" customWidth="1"/>
    <col min="4875" max="5121" width="9.140625" style="174"/>
    <col min="5122" max="5122" width="13.7109375" style="174" customWidth="1"/>
    <col min="5123" max="5123" width="42.7109375" style="174" bestFit="1" customWidth="1"/>
    <col min="5124" max="5124" width="8.7109375" style="174" customWidth="1"/>
    <col min="5125" max="5125" width="9.85546875" style="174" customWidth="1"/>
    <col min="5126" max="5129" width="10.7109375" style="174" customWidth="1"/>
    <col min="5130" max="5130" width="3.7109375" style="174" customWidth="1"/>
    <col min="5131" max="5377" width="9.140625" style="174"/>
    <col min="5378" max="5378" width="13.7109375" style="174" customWidth="1"/>
    <col min="5379" max="5379" width="42.7109375" style="174" bestFit="1" customWidth="1"/>
    <col min="5380" max="5380" width="8.7109375" style="174" customWidth="1"/>
    <col min="5381" max="5381" width="9.85546875" style="174" customWidth="1"/>
    <col min="5382" max="5385" width="10.7109375" style="174" customWidth="1"/>
    <col min="5386" max="5386" width="3.7109375" style="174" customWidth="1"/>
    <col min="5387" max="5633" width="9.140625" style="174"/>
    <col min="5634" max="5634" width="13.7109375" style="174" customWidth="1"/>
    <col min="5635" max="5635" width="42.7109375" style="174" bestFit="1" customWidth="1"/>
    <col min="5636" max="5636" width="8.7109375" style="174" customWidth="1"/>
    <col min="5637" max="5637" width="9.85546875" style="174" customWidth="1"/>
    <col min="5638" max="5641" width="10.7109375" style="174" customWidth="1"/>
    <col min="5642" max="5642" width="3.7109375" style="174" customWidth="1"/>
    <col min="5643" max="5889" width="9.140625" style="174"/>
    <col min="5890" max="5890" width="13.7109375" style="174" customWidth="1"/>
    <col min="5891" max="5891" width="42.7109375" style="174" bestFit="1" customWidth="1"/>
    <col min="5892" max="5892" width="8.7109375" style="174" customWidth="1"/>
    <col min="5893" max="5893" width="9.85546875" style="174" customWidth="1"/>
    <col min="5894" max="5897" width="10.7109375" style="174" customWidth="1"/>
    <col min="5898" max="5898" width="3.7109375" style="174" customWidth="1"/>
    <col min="5899" max="6145" width="9.140625" style="174"/>
    <col min="6146" max="6146" width="13.7109375" style="174" customWidth="1"/>
    <col min="6147" max="6147" width="42.7109375" style="174" bestFit="1" customWidth="1"/>
    <col min="6148" max="6148" width="8.7109375" style="174" customWidth="1"/>
    <col min="6149" max="6149" width="9.85546875" style="174" customWidth="1"/>
    <col min="6150" max="6153" width="10.7109375" style="174" customWidth="1"/>
    <col min="6154" max="6154" width="3.7109375" style="174" customWidth="1"/>
    <col min="6155" max="6401" width="9.140625" style="174"/>
    <col min="6402" max="6402" width="13.7109375" style="174" customWidth="1"/>
    <col min="6403" max="6403" width="42.7109375" style="174" bestFit="1" customWidth="1"/>
    <col min="6404" max="6404" width="8.7109375" style="174" customWidth="1"/>
    <col min="6405" max="6405" width="9.85546875" style="174" customWidth="1"/>
    <col min="6406" max="6409" width="10.7109375" style="174" customWidth="1"/>
    <col min="6410" max="6410" width="3.7109375" style="174" customWidth="1"/>
    <col min="6411" max="6657" width="9.140625" style="174"/>
    <col min="6658" max="6658" width="13.7109375" style="174" customWidth="1"/>
    <col min="6659" max="6659" width="42.7109375" style="174" bestFit="1" customWidth="1"/>
    <col min="6660" max="6660" width="8.7109375" style="174" customWidth="1"/>
    <col min="6661" max="6661" width="9.85546875" style="174" customWidth="1"/>
    <col min="6662" max="6665" width="10.7109375" style="174" customWidth="1"/>
    <col min="6666" max="6666" width="3.7109375" style="174" customWidth="1"/>
    <col min="6667" max="6913" width="9.140625" style="174"/>
    <col min="6914" max="6914" width="13.7109375" style="174" customWidth="1"/>
    <col min="6915" max="6915" width="42.7109375" style="174" bestFit="1" customWidth="1"/>
    <col min="6916" max="6916" width="8.7109375" style="174" customWidth="1"/>
    <col min="6917" max="6917" width="9.85546875" style="174" customWidth="1"/>
    <col min="6918" max="6921" width="10.7109375" style="174" customWidth="1"/>
    <col min="6922" max="6922" width="3.7109375" style="174" customWidth="1"/>
    <col min="6923" max="7169" width="9.140625" style="174"/>
    <col min="7170" max="7170" width="13.7109375" style="174" customWidth="1"/>
    <col min="7171" max="7171" width="42.7109375" style="174" bestFit="1" customWidth="1"/>
    <col min="7172" max="7172" width="8.7109375" style="174" customWidth="1"/>
    <col min="7173" max="7173" width="9.85546875" style="174" customWidth="1"/>
    <col min="7174" max="7177" width="10.7109375" style="174" customWidth="1"/>
    <col min="7178" max="7178" width="3.7109375" style="174" customWidth="1"/>
    <col min="7179" max="7425" width="9.140625" style="174"/>
    <col min="7426" max="7426" width="13.7109375" style="174" customWidth="1"/>
    <col min="7427" max="7427" width="42.7109375" style="174" bestFit="1" customWidth="1"/>
    <col min="7428" max="7428" width="8.7109375" style="174" customWidth="1"/>
    <col min="7429" max="7429" width="9.85546875" style="174" customWidth="1"/>
    <col min="7430" max="7433" width="10.7109375" style="174" customWidth="1"/>
    <col min="7434" max="7434" width="3.7109375" style="174" customWidth="1"/>
    <col min="7435" max="7681" width="9.140625" style="174"/>
    <col min="7682" max="7682" width="13.7109375" style="174" customWidth="1"/>
    <col min="7683" max="7683" width="42.7109375" style="174" bestFit="1" customWidth="1"/>
    <col min="7684" max="7684" width="8.7109375" style="174" customWidth="1"/>
    <col min="7685" max="7685" width="9.85546875" style="174" customWidth="1"/>
    <col min="7686" max="7689" width="10.7109375" style="174" customWidth="1"/>
    <col min="7690" max="7690" width="3.7109375" style="174" customWidth="1"/>
    <col min="7691" max="7937" width="9.140625" style="174"/>
    <col min="7938" max="7938" width="13.7109375" style="174" customWidth="1"/>
    <col min="7939" max="7939" width="42.7109375" style="174" bestFit="1" customWidth="1"/>
    <col min="7940" max="7940" width="8.7109375" style="174" customWidth="1"/>
    <col min="7941" max="7941" width="9.85546875" style="174" customWidth="1"/>
    <col min="7942" max="7945" width="10.7109375" style="174" customWidth="1"/>
    <col min="7946" max="7946" width="3.7109375" style="174" customWidth="1"/>
    <col min="7947" max="8193" width="9.140625" style="174"/>
    <col min="8194" max="8194" width="13.7109375" style="174" customWidth="1"/>
    <col min="8195" max="8195" width="42.7109375" style="174" bestFit="1" customWidth="1"/>
    <col min="8196" max="8196" width="8.7109375" style="174" customWidth="1"/>
    <col min="8197" max="8197" width="9.85546875" style="174" customWidth="1"/>
    <col min="8198" max="8201" width="10.7109375" style="174" customWidth="1"/>
    <col min="8202" max="8202" width="3.7109375" style="174" customWidth="1"/>
    <col min="8203" max="8449" width="9.140625" style="174"/>
    <col min="8450" max="8450" width="13.7109375" style="174" customWidth="1"/>
    <col min="8451" max="8451" width="42.7109375" style="174" bestFit="1" customWidth="1"/>
    <col min="8452" max="8452" width="8.7109375" style="174" customWidth="1"/>
    <col min="8453" max="8453" width="9.85546875" style="174" customWidth="1"/>
    <col min="8454" max="8457" width="10.7109375" style="174" customWidth="1"/>
    <col min="8458" max="8458" width="3.7109375" style="174" customWidth="1"/>
    <col min="8459" max="8705" width="9.140625" style="174"/>
    <col min="8706" max="8706" width="13.7109375" style="174" customWidth="1"/>
    <col min="8707" max="8707" width="42.7109375" style="174" bestFit="1" customWidth="1"/>
    <col min="8708" max="8708" width="8.7109375" style="174" customWidth="1"/>
    <col min="8709" max="8709" width="9.85546875" style="174" customWidth="1"/>
    <col min="8710" max="8713" width="10.7109375" style="174" customWidth="1"/>
    <col min="8714" max="8714" width="3.7109375" style="174" customWidth="1"/>
    <col min="8715" max="8961" width="9.140625" style="174"/>
    <col min="8962" max="8962" width="13.7109375" style="174" customWidth="1"/>
    <col min="8963" max="8963" width="42.7109375" style="174" bestFit="1" customWidth="1"/>
    <col min="8964" max="8964" width="8.7109375" style="174" customWidth="1"/>
    <col min="8965" max="8965" width="9.85546875" style="174" customWidth="1"/>
    <col min="8966" max="8969" width="10.7109375" style="174" customWidth="1"/>
    <col min="8970" max="8970" width="3.7109375" style="174" customWidth="1"/>
    <col min="8971" max="9217" width="9.140625" style="174"/>
    <col min="9218" max="9218" width="13.7109375" style="174" customWidth="1"/>
    <col min="9219" max="9219" width="42.7109375" style="174" bestFit="1" customWidth="1"/>
    <col min="9220" max="9220" width="8.7109375" style="174" customWidth="1"/>
    <col min="9221" max="9221" width="9.85546875" style="174" customWidth="1"/>
    <col min="9222" max="9225" width="10.7109375" style="174" customWidth="1"/>
    <col min="9226" max="9226" width="3.7109375" style="174" customWidth="1"/>
    <col min="9227" max="9473" width="9.140625" style="174"/>
    <col min="9474" max="9474" width="13.7109375" style="174" customWidth="1"/>
    <col min="9475" max="9475" width="42.7109375" style="174" bestFit="1" customWidth="1"/>
    <col min="9476" max="9476" width="8.7109375" style="174" customWidth="1"/>
    <col min="9477" max="9477" width="9.85546875" style="174" customWidth="1"/>
    <col min="9478" max="9481" width="10.7109375" style="174" customWidth="1"/>
    <col min="9482" max="9482" width="3.7109375" style="174" customWidth="1"/>
    <col min="9483" max="9729" width="9.140625" style="174"/>
    <col min="9730" max="9730" width="13.7109375" style="174" customWidth="1"/>
    <col min="9731" max="9731" width="42.7109375" style="174" bestFit="1" customWidth="1"/>
    <col min="9732" max="9732" width="8.7109375" style="174" customWidth="1"/>
    <col min="9733" max="9733" width="9.85546875" style="174" customWidth="1"/>
    <col min="9734" max="9737" width="10.7109375" style="174" customWidth="1"/>
    <col min="9738" max="9738" width="3.7109375" style="174" customWidth="1"/>
    <col min="9739" max="9985" width="9.140625" style="174"/>
    <col min="9986" max="9986" width="13.7109375" style="174" customWidth="1"/>
    <col min="9987" max="9987" width="42.7109375" style="174" bestFit="1" customWidth="1"/>
    <col min="9988" max="9988" width="8.7109375" style="174" customWidth="1"/>
    <col min="9989" max="9989" width="9.85546875" style="174" customWidth="1"/>
    <col min="9990" max="9993" width="10.7109375" style="174" customWidth="1"/>
    <col min="9994" max="9994" width="3.7109375" style="174" customWidth="1"/>
    <col min="9995" max="10241" width="9.140625" style="174"/>
    <col min="10242" max="10242" width="13.7109375" style="174" customWidth="1"/>
    <col min="10243" max="10243" width="42.7109375" style="174" bestFit="1" customWidth="1"/>
    <col min="10244" max="10244" width="8.7109375" style="174" customWidth="1"/>
    <col min="10245" max="10245" width="9.85546875" style="174" customWidth="1"/>
    <col min="10246" max="10249" width="10.7109375" style="174" customWidth="1"/>
    <col min="10250" max="10250" width="3.7109375" style="174" customWidth="1"/>
    <col min="10251" max="10497" width="9.140625" style="174"/>
    <col min="10498" max="10498" width="13.7109375" style="174" customWidth="1"/>
    <col min="10499" max="10499" width="42.7109375" style="174" bestFit="1" customWidth="1"/>
    <col min="10500" max="10500" width="8.7109375" style="174" customWidth="1"/>
    <col min="10501" max="10501" width="9.85546875" style="174" customWidth="1"/>
    <col min="10502" max="10505" width="10.7109375" style="174" customWidth="1"/>
    <col min="10506" max="10506" width="3.7109375" style="174" customWidth="1"/>
    <col min="10507" max="10753" width="9.140625" style="174"/>
    <col min="10754" max="10754" width="13.7109375" style="174" customWidth="1"/>
    <col min="10755" max="10755" width="42.7109375" style="174" bestFit="1" customWidth="1"/>
    <col min="10756" max="10756" width="8.7109375" style="174" customWidth="1"/>
    <col min="10757" max="10757" width="9.85546875" style="174" customWidth="1"/>
    <col min="10758" max="10761" width="10.7109375" style="174" customWidth="1"/>
    <col min="10762" max="10762" width="3.7109375" style="174" customWidth="1"/>
    <col min="10763" max="11009" width="9.140625" style="174"/>
    <col min="11010" max="11010" width="13.7109375" style="174" customWidth="1"/>
    <col min="11011" max="11011" width="42.7109375" style="174" bestFit="1" customWidth="1"/>
    <col min="11012" max="11012" width="8.7109375" style="174" customWidth="1"/>
    <col min="11013" max="11013" width="9.85546875" style="174" customWidth="1"/>
    <col min="11014" max="11017" width="10.7109375" style="174" customWidth="1"/>
    <col min="11018" max="11018" width="3.7109375" style="174" customWidth="1"/>
    <col min="11019" max="11265" width="9.140625" style="174"/>
    <col min="11266" max="11266" width="13.7109375" style="174" customWidth="1"/>
    <col min="11267" max="11267" width="42.7109375" style="174" bestFit="1" customWidth="1"/>
    <col min="11268" max="11268" width="8.7109375" style="174" customWidth="1"/>
    <col min="11269" max="11269" width="9.85546875" style="174" customWidth="1"/>
    <col min="11270" max="11273" width="10.7109375" style="174" customWidth="1"/>
    <col min="11274" max="11274" width="3.7109375" style="174" customWidth="1"/>
    <col min="11275" max="11521" width="9.140625" style="174"/>
    <col min="11522" max="11522" width="13.7109375" style="174" customWidth="1"/>
    <col min="11523" max="11523" width="42.7109375" style="174" bestFit="1" customWidth="1"/>
    <col min="11524" max="11524" width="8.7109375" style="174" customWidth="1"/>
    <col min="11525" max="11525" width="9.85546875" style="174" customWidth="1"/>
    <col min="11526" max="11529" width="10.7109375" style="174" customWidth="1"/>
    <col min="11530" max="11530" width="3.7109375" style="174" customWidth="1"/>
    <col min="11531" max="11777" width="9.140625" style="174"/>
    <col min="11778" max="11778" width="13.7109375" style="174" customWidth="1"/>
    <col min="11779" max="11779" width="42.7109375" style="174" bestFit="1" customWidth="1"/>
    <col min="11780" max="11780" width="8.7109375" style="174" customWidth="1"/>
    <col min="11781" max="11781" width="9.85546875" style="174" customWidth="1"/>
    <col min="11782" max="11785" width="10.7109375" style="174" customWidth="1"/>
    <col min="11786" max="11786" width="3.7109375" style="174" customWidth="1"/>
    <col min="11787" max="12033" width="9.140625" style="174"/>
    <col min="12034" max="12034" width="13.7109375" style="174" customWidth="1"/>
    <col min="12035" max="12035" width="42.7109375" style="174" bestFit="1" customWidth="1"/>
    <col min="12036" max="12036" width="8.7109375" style="174" customWidth="1"/>
    <col min="12037" max="12037" width="9.85546875" style="174" customWidth="1"/>
    <col min="12038" max="12041" width="10.7109375" style="174" customWidth="1"/>
    <col min="12042" max="12042" width="3.7109375" style="174" customWidth="1"/>
    <col min="12043" max="12289" width="9.140625" style="174"/>
    <col min="12290" max="12290" width="13.7109375" style="174" customWidth="1"/>
    <col min="12291" max="12291" width="42.7109375" style="174" bestFit="1" customWidth="1"/>
    <col min="12292" max="12292" width="8.7109375" style="174" customWidth="1"/>
    <col min="12293" max="12293" width="9.85546875" style="174" customWidth="1"/>
    <col min="12294" max="12297" width="10.7109375" style="174" customWidth="1"/>
    <col min="12298" max="12298" width="3.7109375" style="174" customWidth="1"/>
    <col min="12299" max="12545" width="9.140625" style="174"/>
    <col min="12546" max="12546" width="13.7109375" style="174" customWidth="1"/>
    <col min="12547" max="12547" width="42.7109375" style="174" bestFit="1" customWidth="1"/>
    <col min="12548" max="12548" width="8.7109375" style="174" customWidth="1"/>
    <col min="12549" max="12549" width="9.85546875" style="174" customWidth="1"/>
    <col min="12550" max="12553" width="10.7109375" style="174" customWidth="1"/>
    <col min="12554" max="12554" width="3.7109375" style="174" customWidth="1"/>
    <col min="12555" max="12801" width="9.140625" style="174"/>
    <col min="12802" max="12802" width="13.7109375" style="174" customWidth="1"/>
    <col min="12803" max="12803" width="42.7109375" style="174" bestFit="1" customWidth="1"/>
    <col min="12804" max="12804" width="8.7109375" style="174" customWidth="1"/>
    <col min="12805" max="12805" width="9.85546875" style="174" customWidth="1"/>
    <col min="12806" max="12809" width="10.7109375" style="174" customWidth="1"/>
    <col min="12810" max="12810" width="3.7109375" style="174" customWidth="1"/>
    <col min="12811" max="13057" width="9.140625" style="174"/>
    <col min="13058" max="13058" width="13.7109375" style="174" customWidth="1"/>
    <col min="13059" max="13059" width="42.7109375" style="174" bestFit="1" customWidth="1"/>
    <col min="13060" max="13060" width="8.7109375" style="174" customWidth="1"/>
    <col min="13061" max="13061" width="9.85546875" style="174" customWidth="1"/>
    <col min="13062" max="13065" width="10.7109375" style="174" customWidth="1"/>
    <col min="13066" max="13066" width="3.7109375" style="174" customWidth="1"/>
    <col min="13067" max="13313" width="9.140625" style="174"/>
    <col min="13314" max="13314" width="13.7109375" style="174" customWidth="1"/>
    <col min="13315" max="13315" width="42.7109375" style="174" bestFit="1" customWidth="1"/>
    <col min="13316" max="13316" width="8.7109375" style="174" customWidth="1"/>
    <col min="13317" max="13317" width="9.85546875" style="174" customWidth="1"/>
    <col min="13318" max="13321" width="10.7109375" style="174" customWidth="1"/>
    <col min="13322" max="13322" width="3.7109375" style="174" customWidth="1"/>
    <col min="13323" max="13569" width="9.140625" style="174"/>
    <col min="13570" max="13570" width="13.7109375" style="174" customWidth="1"/>
    <col min="13571" max="13571" width="42.7109375" style="174" bestFit="1" customWidth="1"/>
    <col min="13572" max="13572" width="8.7109375" style="174" customWidth="1"/>
    <col min="13573" max="13573" width="9.85546875" style="174" customWidth="1"/>
    <col min="13574" max="13577" width="10.7109375" style="174" customWidth="1"/>
    <col min="13578" max="13578" width="3.7109375" style="174" customWidth="1"/>
    <col min="13579" max="13825" width="9.140625" style="174"/>
    <col min="13826" max="13826" width="13.7109375" style="174" customWidth="1"/>
    <col min="13827" max="13827" width="42.7109375" style="174" bestFit="1" customWidth="1"/>
    <col min="13828" max="13828" width="8.7109375" style="174" customWidth="1"/>
    <col min="13829" max="13829" width="9.85546875" style="174" customWidth="1"/>
    <col min="13830" max="13833" width="10.7109375" style="174" customWidth="1"/>
    <col min="13834" max="13834" width="3.7109375" style="174" customWidth="1"/>
    <col min="13835" max="14081" width="9.140625" style="174"/>
    <col min="14082" max="14082" width="13.7109375" style="174" customWidth="1"/>
    <col min="14083" max="14083" width="42.7109375" style="174" bestFit="1" customWidth="1"/>
    <col min="14084" max="14084" width="8.7109375" style="174" customWidth="1"/>
    <col min="14085" max="14085" width="9.85546875" style="174" customWidth="1"/>
    <col min="14086" max="14089" width="10.7109375" style="174" customWidth="1"/>
    <col min="14090" max="14090" width="3.7109375" style="174" customWidth="1"/>
    <col min="14091" max="14337" width="9.140625" style="174"/>
    <col min="14338" max="14338" width="13.7109375" style="174" customWidth="1"/>
    <col min="14339" max="14339" width="42.7109375" style="174" bestFit="1" customWidth="1"/>
    <col min="14340" max="14340" width="8.7109375" style="174" customWidth="1"/>
    <col min="14341" max="14341" width="9.85546875" style="174" customWidth="1"/>
    <col min="14342" max="14345" width="10.7109375" style="174" customWidth="1"/>
    <col min="14346" max="14346" width="3.7109375" style="174" customWidth="1"/>
    <col min="14347" max="14593" width="9.140625" style="174"/>
    <col min="14594" max="14594" width="13.7109375" style="174" customWidth="1"/>
    <col min="14595" max="14595" width="42.7109375" style="174" bestFit="1" customWidth="1"/>
    <col min="14596" max="14596" width="8.7109375" style="174" customWidth="1"/>
    <col min="14597" max="14597" width="9.85546875" style="174" customWidth="1"/>
    <col min="14598" max="14601" width="10.7109375" style="174" customWidth="1"/>
    <col min="14602" max="14602" width="3.7109375" style="174" customWidth="1"/>
    <col min="14603" max="14849" width="9.140625" style="174"/>
    <col min="14850" max="14850" width="13.7109375" style="174" customWidth="1"/>
    <col min="14851" max="14851" width="42.7109375" style="174" bestFit="1" customWidth="1"/>
    <col min="14852" max="14852" width="8.7109375" style="174" customWidth="1"/>
    <col min="14853" max="14853" width="9.85546875" style="174" customWidth="1"/>
    <col min="14854" max="14857" width="10.7109375" style="174" customWidth="1"/>
    <col min="14858" max="14858" width="3.7109375" style="174" customWidth="1"/>
    <col min="14859" max="15105" width="9.140625" style="174"/>
    <col min="15106" max="15106" width="13.7109375" style="174" customWidth="1"/>
    <col min="15107" max="15107" width="42.7109375" style="174" bestFit="1" customWidth="1"/>
    <col min="15108" max="15108" width="8.7109375" style="174" customWidth="1"/>
    <col min="15109" max="15109" width="9.85546875" style="174" customWidth="1"/>
    <col min="15110" max="15113" width="10.7109375" style="174" customWidth="1"/>
    <col min="15114" max="15114" width="3.7109375" style="174" customWidth="1"/>
    <col min="15115" max="15361" width="9.140625" style="174"/>
    <col min="15362" max="15362" width="13.7109375" style="174" customWidth="1"/>
    <col min="15363" max="15363" width="42.7109375" style="174" bestFit="1" customWidth="1"/>
    <col min="15364" max="15364" width="8.7109375" style="174" customWidth="1"/>
    <col min="15365" max="15365" width="9.85546875" style="174" customWidth="1"/>
    <col min="15366" max="15369" width="10.7109375" style="174" customWidth="1"/>
    <col min="15370" max="15370" width="3.7109375" style="174" customWidth="1"/>
    <col min="15371" max="15617" width="9.140625" style="174"/>
    <col min="15618" max="15618" width="13.7109375" style="174" customWidth="1"/>
    <col min="15619" max="15619" width="42.7109375" style="174" bestFit="1" customWidth="1"/>
    <col min="15620" max="15620" width="8.7109375" style="174" customWidth="1"/>
    <col min="15621" max="15621" width="9.85546875" style="174" customWidth="1"/>
    <col min="15622" max="15625" width="10.7109375" style="174" customWidth="1"/>
    <col min="15626" max="15626" width="3.7109375" style="174" customWidth="1"/>
    <col min="15627" max="15873" width="9.140625" style="174"/>
    <col min="15874" max="15874" width="13.7109375" style="174" customWidth="1"/>
    <col min="15875" max="15875" width="42.7109375" style="174" bestFit="1" customWidth="1"/>
    <col min="15876" max="15876" width="8.7109375" style="174" customWidth="1"/>
    <col min="15877" max="15877" width="9.85546875" style="174" customWidth="1"/>
    <col min="15878" max="15881" width="10.7109375" style="174" customWidth="1"/>
    <col min="15882" max="15882" width="3.7109375" style="174" customWidth="1"/>
    <col min="15883" max="16129" width="9.140625" style="174"/>
    <col min="16130" max="16130" width="13.7109375" style="174" customWidth="1"/>
    <col min="16131" max="16131" width="42.7109375" style="174" bestFit="1" customWidth="1"/>
    <col min="16132" max="16132" width="8.7109375" style="174" customWidth="1"/>
    <col min="16133" max="16133" width="9.85546875" style="174" customWidth="1"/>
    <col min="16134" max="16137" width="10.7109375" style="174" customWidth="1"/>
    <col min="16138" max="16138" width="3.7109375" style="174" customWidth="1"/>
    <col min="16139" max="16384" width="9.140625" style="174"/>
  </cols>
  <sheetData>
    <row r="1" spans="2:9" ht="13.5" thickBot="1" x14ac:dyDescent="0.25">
      <c r="C1" s="175"/>
      <c r="D1" s="176"/>
    </row>
    <row r="2" spans="2:9" ht="15.75" customHeight="1" x14ac:dyDescent="0.2">
      <c r="B2" s="628" t="s">
        <v>248</v>
      </c>
      <c r="C2" s="644" t="s">
        <v>277</v>
      </c>
      <c r="D2" s="632"/>
      <c r="E2" s="632"/>
      <c r="F2" s="633"/>
      <c r="G2" s="376"/>
      <c r="H2" s="376"/>
      <c r="I2" s="376"/>
    </row>
    <row r="3" spans="2:9" ht="15.75" customHeight="1" thickBot="1" x14ac:dyDescent="0.25">
      <c r="B3" s="629"/>
      <c r="C3" s="634"/>
      <c r="D3" s="635"/>
      <c r="E3" s="635"/>
      <c r="F3" s="636"/>
      <c r="G3" s="376"/>
      <c r="H3" s="376"/>
      <c r="I3" s="376"/>
    </row>
    <row r="4" spans="2:9" ht="15.75" customHeight="1" x14ac:dyDescent="0.2">
      <c r="C4" s="634"/>
      <c r="D4" s="635"/>
      <c r="E4" s="635"/>
      <c r="F4" s="636"/>
      <c r="G4" s="376"/>
      <c r="H4" s="376"/>
      <c r="I4" s="376"/>
    </row>
    <row r="5" spans="2:9" ht="15.75" customHeight="1" x14ac:dyDescent="0.2">
      <c r="C5" s="634"/>
      <c r="D5" s="635"/>
      <c r="E5" s="635"/>
      <c r="F5" s="636"/>
      <c r="G5" s="376"/>
      <c r="H5" s="376"/>
      <c r="I5" s="376"/>
    </row>
    <row r="6" spans="2:9" ht="15.75" customHeight="1" x14ac:dyDescent="0.2">
      <c r="C6" s="634"/>
      <c r="D6" s="635"/>
      <c r="E6" s="635"/>
      <c r="F6" s="636"/>
      <c r="G6" s="376"/>
      <c r="H6" s="376"/>
      <c r="I6" s="376"/>
    </row>
    <row r="7" spans="2:9" ht="15.75" customHeight="1" x14ac:dyDescent="0.2">
      <c r="C7" s="634"/>
      <c r="D7" s="635"/>
      <c r="E7" s="635"/>
      <c r="F7" s="636"/>
      <c r="G7" s="376"/>
      <c r="H7" s="376"/>
      <c r="I7" s="376"/>
    </row>
    <row r="8" spans="2:9" ht="15.75" customHeight="1" x14ac:dyDescent="0.2">
      <c r="C8" s="634"/>
      <c r="D8" s="635"/>
      <c r="E8" s="635"/>
      <c r="F8" s="636"/>
      <c r="G8" s="376"/>
      <c r="H8" s="376"/>
      <c r="I8" s="376"/>
    </row>
    <row r="9" spans="2:9" ht="15.75" customHeight="1" x14ac:dyDescent="0.2">
      <c r="C9" s="634"/>
      <c r="D9" s="635"/>
      <c r="E9" s="635"/>
      <c r="F9" s="636"/>
      <c r="G9" s="376"/>
      <c r="H9" s="376"/>
      <c r="I9" s="376"/>
    </row>
    <row r="10" spans="2:9" ht="15.75" customHeight="1" x14ac:dyDescent="0.2">
      <c r="C10" s="634"/>
      <c r="D10" s="635"/>
      <c r="E10" s="635"/>
      <c r="F10" s="636"/>
      <c r="G10" s="376"/>
      <c r="H10" s="376"/>
      <c r="I10" s="376"/>
    </row>
    <row r="11" spans="2:9" ht="15.75" customHeight="1" x14ac:dyDescent="0.2">
      <c r="C11" s="634"/>
      <c r="D11" s="635"/>
      <c r="E11" s="635"/>
      <c r="F11" s="636"/>
      <c r="G11" s="376"/>
      <c r="H11" s="376"/>
      <c r="I11" s="376"/>
    </row>
    <row r="12" spans="2:9" ht="15.75" customHeight="1" x14ac:dyDescent="0.2">
      <c r="C12" s="634"/>
      <c r="D12" s="635"/>
      <c r="E12" s="635"/>
      <c r="F12" s="636"/>
      <c r="G12" s="376"/>
      <c r="H12" s="376"/>
      <c r="I12" s="376"/>
    </row>
    <row r="13" spans="2:9" ht="15.75" customHeight="1" x14ac:dyDescent="0.2">
      <c r="C13" s="637"/>
      <c r="D13" s="638"/>
      <c r="E13" s="638"/>
      <c r="F13" s="639"/>
      <c r="G13" s="376"/>
      <c r="H13" s="376"/>
      <c r="I13" s="376"/>
    </row>
    <row r="14" spans="2:9" ht="13.5" thickBot="1" x14ac:dyDescent="0.25"/>
    <row r="15" spans="2:9" s="177" customFormat="1" ht="13.5" thickBot="1" x14ac:dyDescent="0.25">
      <c r="C15" s="177" t="s">
        <v>0</v>
      </c>
      <c r="D15" s="178"/>
      <c r="E15" s="8"/>
      <c r="F15" s="8"/>
      <c r="G15" s="9" t="s">
        <v>1</v>
      </c>
      <c r="H15" s="10">
        <v>1</v>
      </c>
      <c r="I15" s="8"/>
    </row>
    <row r="16" spans="2:9" ht="13.5" thickBot="1" x14ac:dyDescent="0.25">
      <c r="C16" s="177"/>
      <c r="G16" s="9"/>
      <c r="H16" s="10"/>
    </row>
    <row r="17" spans="2:14" ht="13.5" thickBot="1" x14ac:dyDescent="0.25">
      <c r="C17" s="177"/>
      <c r="G17" s="9"/>
      <c r="H17" s="10"/>
    </row>
    <row r="18" spans="2:14" ht="13.5" thickBot="1" x14ac:dyDescent="0.25"/>
    <row r="19" spans="2:14" s="181" customFormat="1" x14ac:dyDescent="0.2">
      <c r="B19" s="179" t="s">
        <v>2</v>
      </c>
      <c r="C19" s="180" t="s">
        <v>3</v>
      </c>
      <c r="D19" s="180" t="s">
        <v>4</v>
      </c>
      <c r="E19" s="13" t="s">
        <v>5</v>
      </c>
      <c r="F19" s="14" t="s">
        <v>6</v>
      </c>
      <c r="G19" s="13" t="s">
        <v>6</v>
      </c>
      <c r="H19" s="13" t="s">
        <v>7</v>
      </c>
      <c r="I19" s="13" t="s">
        <v>8</v>
      </c>
    </row>
    <row r="20" spans="2:14" s="181" customFormat="1" ht="33" thickBot="1" x14ac:dyDescent="0.25">
      <c r="B20" s="220" t="s">
        <v>9</v>
      </c>
      <c r="C20" s="182"/>
      <c r="D20" s="182"/>
      <c r="E20" s="19"/>
      <c r="F20" s="20" t="s">
        <v>29</v>
      </c>
      <c r="G20" s="21" t="s">
        <v>30</v>
      </c>
      <c r="H20" s="19"/>
      <c r="I20" s="19"/>
    </row>
    <row r="21" spans="2:14" s="181" customFormat="1" ht="13.5" thickBot="1" x14ac:dyDescent="0.25">
      <c r="B21" s="183"/>
      <c r="C21" s="184" t="s">
        <v>13</v>
      </c>
      <c r="D21" s="185"/>
      <c r="E21" s="24"/>
      <c r="F21" s="24"/>
      <c r="G21" s="24"/>
      <c r="H21" s="24"/>
      <c r="I21" s="26"/>
    </row>
    <row r="22" spans="2:14" s="190" customFormat="1" x14ac:dyDescent="0.2">
      <c r="B22" s="186"/>
      <c r="C22" s="187"/>
      <c r="D22" s="188"/>
      <c r="E22" s="189"/>
      <c r="F22" s="189"/>
      <c r="G22" s="189"/>
      <c r="H22" s="78"/>
      <c r="I22" s="157"/>
    </row>
    <row r="23" spans="2:14" s="193" customFormat="1" x14ac:dyDescent="0.2">
      <c r="B23" s="191"/>
      <c r="C23" s="191"/>
      <c r="D23" s="85"/>
      <c r="E23" s="192"/>
      <c r="F23" s="192"/>
      <c r="G23" s="192"/>
      <c r="H23" s="61"/>
      <c r="I23" s="62"/>
      <c r="K23" s="194"/>
      <c r="L23" s="195"/>
      <c r="M23" s="221"/>
      <c r="N23" s="221"/>
    </row>
    <row r="24" spans="2:14" x14ac:dyDescent="0.2">
      <c r="B24" s="196"/>
      <c r="C24" s="197"/>
      <c r="D24" s="32"/>
      <c r="E24" s="198"/>
      <c r="F24" s="198"/>
      <c r="G24" s="198"/>
      <c r="H24" s="34"/>
      <c r="I24" s="35"/>
      <c r="K24" s="199"/>
    </row>
    <row r="25" spans="2:14" x14ac:dyDescent="0.2">
      <c r="B25" s="196"/>
      <c r="C25" s="196"/>
      <c r="D25" s="32"/>
      <c r="E25" s="40"/>
      <c r="F25" s="40"/>
      <c r="G25" s="40"/>
      <c r="H25" s="34"/>
      <c r="I25" s="35"/>
      <c r="K25" s="199"/>
    </row>
    <row r="26" spans="2:14" ht="13.5" thickBot="1" x14ac:dyDescent="0.25">
      <c r="B26" s="200"/>
      <c r="C26" s="201"/>
      <c r="D26" s="202"/>
      <c r="E26" s="74"/>
      <c r="F26" s="74"/>
      <c r="G26" s="74"/>
      <c r="H26" s="74"/>
      <c r="I26" s="159"/>
    </row>
    <row r="27" spans="2:14" ht="13.5" thickBot="1" x14ac:dyDescent="0.25">
      <c r="B27" s="203"/>
      <c r="C27" s="204" t="s">
        <v>14</v>
      </c>
      <c r="D27" s="205"/>
      <c r="E27" s="49"/>
      <c r="F27" s="49"/>
      <c r="G27" s="49"/>
      <c r="H27" s="51" t="s">
        <v>15</v>
      </c>
      <c r="I27" s="10">
        <f>SUM(I22:I26)</f>
        <v>0</v>
      </c>
    </row>
    <row r="28" spans="2:14" ht="13.5" thickBot="1" x14ac:dyDescent="0.25">
      <c r="B28" s="203"/>
      <c r="C28" s="201"/>
      <c r="D28" s="206"/>
      <c r="E28" s="44"/>
      <c r="F28" s="44"/>
      <c r="G28" s="44"/>
      <c r="H28" s="44"/>
      <c r="I28" s="46"/>
    </row>
    <row r="29" spans="2:14" ht="13.5" thickBot="1" x14ac:dyDescent="0.25">
      <c r="B29" s="207"/>
      <c r="C29" s="184" t="s">
        <v>16</v>
      </c>
      <c r="D29" s="206"/>
      <c r="E29" s="44"/>
      <c r="F29" s="44"/>
      <c r="G29" s="44"/>
      <c r="H29" s="44"/>
      <c r="I29" s="46"/>
    </row>
    <row r="30" spans="2:14" s="211" customFormat="1" x14ac:dyDescent="0.2">
      <c r="B30" s="208"/>
      <c r="C30" s="209"/>
      <c r="D30" s="210"/>
      <c r="E30" s="75"/>
      <c r="F30" s="75"/>
      <c r="G30" s="75"/>
      <c r="H30" s="75"/>
      <c r="I30" s="79"/>
    </row>
    <row r="31" spans="2:14" s="211" customFormat="1" x14ac:dyDescent="0.2">
      <c r="B31" s="212"/>
      <c r="C31" s="212"/>
      <c r="D31" s="213"/>
      <c r="E31" s="60"/>
      <c r="F31" s="60"/>
      <c r="G31" s="60"/>
      <c r="H31" s="61"/>
      <c r="I31" s="62"/>
    </row>
    <row r="32" spans="2:14" s="211" customFormat="1" x14ac:dyDescent="0.2">
      <c r="B32" s="212"/>
      <c r="C32" s="212"/>
      <c r="D32" s="213"/>
      <c r="E32" s="60"/>
      <c r="F32" s="60"/>
      <c r="G32" s="60"/>
      <c r="H32" s="61"/>
      <c r="I32" s="62"/>
    </row>
    <row r="33" spans="2:11" s="211" customFormat="1" x14ac:dyDescent="0.2">
      <c r="B33" s="212"/>
      <c r="C33" s="212"/>
      <c r="D33" s="213"/>
      <c r="E33" s="60"/>
      <c r="F33" s="60"/>
      <c r="G33" s="60"/>
      <c r="H33" s="60"/>
      <c r="I33" s="62"/>
    </row>
    <row r="34" spans="2:11" s="211" customFormat="1" x14ac:dyDescent="0.2">
      <c r="B34" s="212"/>
      <c r="C34" s="212"/>
      <c r="D34" s="213"/>
      <c r="E34" s="60"/>
      <c r="F34" s="60"/>
      <c r="G34" s="60"/>
      <c r="H34" s="61"/>
      <c r="I34" s="62"/>
    </row>
    <row r="35" spans="2:11" s="211" customFormat="1" x14ac:dyDescent="0.2">
      <c r="B35" s="212"/>
      <c r="C35" s="212"/>
      <c r="D35" s="213"/>
      <c r="E35" s="60"/>
      <c r="F35" s="60"/>
      <c r="G35" s="60"/>
      <c r="H35" s="61"/>
      <c r="I35" s="62"/>
    </row>
    <row r="36" spans="2:11" x14ac:dyDescent="0.2">
      <c r="B36" s="196"/>
      <c r="C36" s="196"/>
      <c r="D36" s="214"/>
      <c r="E36" s="40"/>
      <c r="F36" s="40"/>
      <c r="G36" s="40"/>
      <c r="H36" s="40"/>
      <c r="I36" s="35"/>
    </row>
    <row r="37" spans="2:11" ht="13.5" thickBot="1" x14ac:dyDescent="0.25">
      <c r="B37" s="200"/>
      <c r="C37" s="201"/>
      <c r="D37" s="215"/>
      <c r="E37" s="76"/>
      <c r="F37" s="76"/>
      <c r="G37" s="76"/>
      <c r="H37" s="34"/>
      <c r="I37" s="83"/>
      <c r="K37" s="199"/>
    </row>
    <row r="38" spans="2:11" ht="13.5" thickBot="1" x14ac:dyDescent="0.25">
      <c r="B38" s="203"/>
      <c r="C38" s="204" t="s">
        <v>17</v>
      </c>
      <c r="D38" s="205"/>
      <c r="E38" s="49"/>
      <c r="F38" s="49"/>
      <c r="G38" s="49"/>
      <c r="H38" s="51" t="s">
        <v>15</v>
      </c>
      <c r="I38" s="10">
        <f>SUM(I30:I37)</f>
        <v>0</v>
      </c>
    </row>
    <row r="39" spans="2:11" ht="13.5" thickBot="1" x14ac:dyDescent="0.25">
      <c r="B39" s="203"/>
      <c r="C39" s="201"/>
      <c r="D39" s="206"/>
      <c r="E39" s="44"/>
      <c r="F39" s="44"/>
      <c r="G39" s="44"/>
      <c r="H39" s="44"/>
      <c r="I39" s="46"/>
    </row>
    <row r="40" spans="2:11" ht="13.5" thickBot="1" x14ac:dyDescent="0.25">
      <c r="B40" s="207"/>
      <c r="C40" s="184" t="s">
        <v>18</v>
      </c>
      <c r="D40" s="206"/>
      <c r="E40" s="44"/>
      <c r="F40" s="44"/>
      <c r="G40" s="44"/>
      <c r="H40" s="44"/>
      <c r="I40" s="46"/>
    </row>
    <row r="41" spans="2:11" ht="185.1" customHeight="1" x14ac:dyDescent="0.2">
      <c r="B41" s="461" t="str">
        <f>'ANAS 2015'!B4</f>
        <v xml:space="preserve">SIC.04.02.001.3.b </v>
      </c>
      <c r="C41" s="380"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499" t="str">
        <f>'ANAS 2015'!D4</f>
        <v xml:space="preserve">cad </v>
      </c>
      <c r="E41" s="385">
        <v>2</v>
      </c>
      <c r="F41" s="500">
        <f>'ANAS 2015'!E4</f>
        <v>9.0500000000000007</v>
      </c>
      <c r="G41" s="385">
        <f>F41/4</f>
        <v>2.2625000000000002</v>
      </c>
      <c r="H41" s="501">
        <f t="shared" ref="H41:H44" si="0">E41/$H$15</f>
        <v>2</v>
      </c>
      <c r="I41" s="502">
        <f t="shared" ref="I41:I44" si="1">H41*G41</f>
        <v>4.5250000000000004</v>
      </c>
      <c r="K41" s="199"/>
    </row>
    <row r="42" spans="2:11" ht="190.5" customHeight="1" x14ac:dyDescent="0.2">
      <c r="B42" s="461" t="str">
        <f>'ANAS 2015'!B10</f>
        <v xml:space="preserve">SIC.04.02.010.2.b </v>
      </c>
      <c r="C42" s="380"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503" t="str">
        <f>'ANAS 2015'!D10</f>
        <v>mq</v>
      </c>
      <c r="E42" s="504">
        <f>1.2*0.35*1</f>
        <v>0.42</v>
      </c>
      <c r="F42" s="505">
        <f>'ANAS 2015'!E10</f>
        <v>15.26</v>
      </c>
      <c r="G42" s="504">
        <f>F42/4</f>
        <v>3.8149999999999999</v>
      </c>
      <c r="H42" s="506">
        <f t="shared" ref="H42" si="2">E42/$H$15</f>
        <v>0.42</v>
      </c>
      <c r="I42" s="507">
        <f t="shared" ref="I42" si="3">H42*G42</f>
        <v>1.6022999999999998</v>
      </c>
      <c r="K42" s="199"/>
    </row>
    <row r="43" spans="2:11" ht="92.25" customHeight="1" x14ac:dyDescent="0.2">
      <c r="B43" s="461" t="str">
        <f>' CPT 2012 agg.2014'!B3</f>
        <v>S.1.01.1.9.c</v>
      </c>
      <c r="C43" s="380"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3" s="503" t="str">
        <f>' CPT 2012 agg.2014'!D3</f>
        <v xml:space="preserve">cad </v>
      </c>
      <c r="E43" s="504">
        <v>2</v>
      </c>
      <c r="F43" s="505">
        <f>' CPT 2012 agg.2014'!E3</f>
        <v>2.16</v>
      </c>
      <c r="G43" s="504">
        <f>F43/4</f>
        <v>0.54</v>
      </c>
      <c r="H43" s="506">
        <f t="shared" ref="H43" si="4">E43/$H$15</f>
        <v>2</v>
      </c>
      <c r="I43" s="507">
        <f t="shared" ref="I43" si="5">H43*G43</f>
        <v>1.08</v>
      </c>
      <c r="K43" s="199"/>
    </row>
    <row r="44" spans="2:11" ht="185.1" customHeight="1" thickBot="1" x14ac:dyDescent="0.25">
      <c r="B44" s="461" t="str">
        <f>'ANAS 2015'!B6</f>
        <v xml:space="preserve">SIC.04.02.005.3.b </v>
      </c>
      <c r="C44" s="380"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4" s="382" t="str">
        <f>'ANAS 2015'!D6</f>
        <v xml:space="preserve">cad </v>
      </c>
      <c r="E44" s="388">
        <v>4</v>
      </c>
      <c r="F44" s="389">
        <f>'ANAS 2015'!E6</f>
        <v>9.1300000000000008</v>
      </c>
      <c r="G44" s="388">
        <f t="shared" ref="G44" si="6">F44/4</f>
        <v>2.2825000000000002</v>
      </c>
      <c r="H44" s="390">
        <f t="shared" si="0"/>
        <v>4</v>
      </c>
      <c r="I44" s="391">
        <f t="shared" si="1"/>
        <v>9.1300000000000008</v>
      </c>
      <c r="K44" s="199"/>
    </row>
    <row r="45" spans="2:11" ht="13.5" thickBot="1" x14ac:dyDescent="0.25">
      <c r="B45" s="203"/>
      <c r="C45" s="204" t="s">
        <v>22</v>
      </c>
      <c r="D45" s="205"/>
      <c r="E45" s="49"/>
      <c r="F45" s="49"/>
      <c r="G45" s="49"/>
      <c r="H45" s="51" t="s">
        <v>15</v>
      </c>
      <c r="I45" s="10">
        <f>SUM(I41:I44)</f>
        <v>16.337299999999999</v>
      </c>
    </row>
    <row r="46" spans="2:11" ht="13.5" thickBot="1" x14ac:dyDescent="0.25">
      <c r="C46" s="216"/>
      <c r="D46" s="217"/>
      <c r="E46" s="66"/>
      <c r="F46" s="66"/>
      <c r="G46" s="66"/>
      <c r="H46" s="67"/>
      <c r="I46" s="67"/>
    </row>
    <row r="47" spans="2:11" ht="13.5" thickBot="1" x14ac:dyDescent="0.25">
      <c r="C47" s="218"/>
      <c r="D47" s="218"/>
      <c r="E47" s="218"/>
      <c r="F47" s="218"/>
      <c r="G47" s="218" t="s">
        <v>23</v>
      </c>
      <c r="H47" s="69" t="s">
        <v>24</v>
      </c>
      <c r="I47" s="10">
        <f>I45+I38+I27</f>
        <v>16.337299999999999</v>
      </c>
    </row>
    <row r="50" spans="2:11" x14ac:dyDescent="0.2">
      <c r="B50" s="229" t="s">
        <v>25</v>
      </c>
      <c r="C50" s="230"/>
      <c r="D50" s="231"/>
      <c r="E50" s="232"/>
      <c r="F50" s="232"/>
      <c r="G50" s="232"/>
      <c r="H50" s="232"/>
      <c r="I50" s="232"/>
      <c r="J50" s="232"/>
      <c r="K50" s="232"/>
    </row>
    <row r="51" spans="2:11" ht="15" x14ac:dyDescent="0.2">
      <c r="B51" s="233" t="s">
        <v>26</v>
      </c>
      <c r="C51" s="643" t="s">
        <v>156</v>
      </c>
      <c r="D51" s="643"/>
      <c r="E51" s="643"/>
      <c r="F51" s="643"/>
      <c r="G51" s="643"/>
      <c r="H51" s="643"/>
      <c r="I51" s="643"/>
      <c r="J51" s="643"/>
      <c r="K51" s="643"/>
    </row>
    <row r="52" spans="2:11" ht="26.25" customHeight="1" x14ac:dyDescent="0.2">
      <c r="B52" s="233" t="s">
        <v>27</v>
      </c>
      <c r="C52" s="643" t="s">
        <v>158</v>
      </c>
      <c r="D52" s="643"/>
      <c r="E52" s="643"/>
      <c r="F52" s="643"/>
      <c r="G52" s="643"/>
      <c r="H52" s="643"/>
      <c r="I52" s="643"/>
      <c r="J52" s="483"/>
      <c r="K52" s="483"/>
    </row>
  </sheetData>
  <mergeCells count="4">
    <mergeCell ref="B2:B3"/>
    <mergeCell ref="C2:F13"/>
    <mergeCell ref="C51:K51"/>
    <mergeCell ref="C52:I52"/>
  </mergeCells>
  <pageMargins left="0.7" right="0.7" top="0.75" bottom="0.75" header="0.3" footer="0.3"/>
  <pageSetup paperSize="9" scale="53"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50"/>
  <sheetViews>
    <sheetView view="pageBreakPreview" topLeftCell="A22" zoomScale="85" zoomScaleNormal="100" zoomScaleSheetLayoutView="85" workbookViewId="0">
      <selection activeCell="C46" sqref="C46"/>
    </sheetView>
  </sheetViews>
  <sheetFormatPr defaultRowHeight="12.75" x14ac:dyDescent="0.2"/>
  <cols>
    <col min="1" max="1" width="3.7109375" style="1" customWidth="1"/>
    <col min="2" max="2" width="18.5703125" style="153" bestFit="1"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640" t="s">
        <v>249</v>
      </c>
      <c r="C2" s="648" t="s">
        <v>278</v>
      </c>
      <c r="D2" s="632"/>
      <c r="E2" s="632"/>
      <c r="F2" s="633"/>
      <c r="G2" s="394"/>
      <c r="H2" s="394"/>
    </row>
    <row r="3" spans="2:8" ht="15.75" customHeight="1" thickBot="1" x14ac:dyDescent="0.25">
      <c r="B3" s="641"/>
      <c r="C3" s="634"/>
      <c r="D3" s="635"/>
      <c r="E3" s="635"/>
      <c r="F3" s="636"/>
      <c r="G3" s="394"/>
      <c r="H3" s="394"/>
    </row>
    <row r="4" spans="2:8" ht="15.75" customHeight="1" x14ac:dyDescent="0.2">
      <c r="C4" s="634"/>
      <c r="D4" s="635"/>
      <c r="E4" s="635"/>
      <c r="F4" s="636"/>
      <c r="G4" s="394"/>
      <c r="H4" s="394"/>
    </row>
    <row r="5" spans="2:8" ht="15.75" customHeight="1" x14ac:dyDescent="0.2">
      <c r="C5" s="634"/>
      <c r="D5" s="635"/>
      <c r="E5" s="635"/>
      <c r="F5" s="636"/>
      <c r="G5" s="394"/>
      <c r="H5" s="394"/>
    </row>
    <row r="6" spans="2:8" ht="15.75" customHeight="1" x14ac:dyDescent="0.2">
      <c r="C6" s="634"/>
      <c r="D6" s="635"/>
      <c r="E6" s="635"/>
      <c r="F6" s="636"/>
      <c r="G6" s="394"/>
      <c r="H6" s="394"/>
    </row>
    <row r="7" spans="2:8" ht="15.75" customHeight="1" x14ac:dyDescent="0.2">
      <c r="C7" s="634"/>
      <c r="D7" s="635"/>
      <c r="E7" s="635"/>
      <c r="F7" s="636"/>
      <c r="G7" s="394"/>
      <c r="H7" s="394"/>
    </row>
    <row r="8" spans="2:8" ht="15.75" customHeight="1" x14ac:dyDescent="0.2">
      <c r="C8" s="634"/>
      <c r="D8" s="635"/>
      <c r="E8" s="635"/>
      <c r="F8" s="636"/>
      <c r="G8" s="394"/>
      <c r="H8" s="394"/>
    </row>
    <row r="9" spans="2:8" ht="15.75" customHeight="1" x14ac:dyDescent="0.2">
      <c r="C9" s="634"/>
      <c r="D9" s="635"/>
      <c r="E9" s="635"/>
      <c r="F9" s="636"/>
      <c r="G9" s="394"/>
      <c r="H9" s="394"/>
    </row>
    <row r="10" spans="2:8" ht="15.75" customHeight="1" x14ac:dyDescent="0.2">
      <c r="C10" s="634"/>
      <c r="D10" s="635"/>
      <c r="E10" s="635"/>
      <c r="F10" s="636"/>
      <c r="G10" s="394"/>
      <c r="H10" s="394"/>
    </row>
    <row r="11" spans="2:8" ht="15.75" customHeight="1" x14ac:dyDescent="0.2">
      <c r="C11" s="634"/>
      <c r="D11" s="635"/>
      <c r="E11" s="635"/>
      <c r="F11" s="636"/>
      <c r="G11" s="394"/>
      <c r="H11" s="394"/>
    </row>
    <row r="12" spans="2:8" ht="15.75" customHeight="1" x14ac:dyDescent="0.2">
      <c r="C12" s="634"/>
      <c r="D12" s="635"/>
      <c r="E12" s="635"/>
      <c r="F12" s="636"/>
      <c r="G12" s="394"/>
      <c r="H12" s="394"/>
    </row>
    <row r="13" spans="2:8" ht="15.75" customHeight="1" x14ac:dyDescent="0.2">
      <c r="C13" s="637"/>
      <c r="D13" s="638"/>
      <c r="E13" s="638"/>
      <c r="F13" s="639"/>
      <c r="G13" s="394"/>
      <c r="H13" s="394"/>
    </row>
    <row r="14" spans="2:8" ht="13.5" thickBot="1" x14ac:dyDescent="0.25"/>
    <row r="15" spans="2:8" s="6" customFormat="1" ht="13.5" thickBot="1" x14ac:dyDescent="0.25">
      <c r="B15" s="154"/>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55"/>
      <c r="C21" s="22" t="s">
        <v>13</v>
      </c>
      <c r="D21" s="23"/>
      <c r="E21" s="24"/>
      <c r="F21" s="24"/>
      <c r="G21" s="24"/>
      <c r="H21" s="26"/>
    </row>
    <row r="22" spans="2:13" s="223" customFormat="1" x14ac:dyDescent="0.2">
      <c r="B22" s="476"/>
      <c r="C22" s="222"/>
      <c r="D22" s="188"/>
      <c r="E22" s="189"/>
      <c r="F22" s="189"/>
      <c r="G22" s="78"/>
      <c r="H22" s="157"/>
    </row>
    <row r="23" spans="2:13" s="228" customFormat="1" x14ac:dyDescent="0.2">
      <c r="B23" s="477"/>
      <c r="C23" s="227"/>
      <c r="D23" s="85"/>
      <c r="E23" s="192"/>
      <c r="F23" s="192"/>
      <c r="G23" s="61"/>
      <c r="H23" s="62"/>
      <c r="J23" s="87"/>
      <c r="K23" s="88"/>
      <c r="L23" s="221"/>
      <c r="M23" s="221"/>
    </row>
    <row r="24" spans="2:13" x14ac:dyDescent="0.2">
      <c r="B24" s="63"/>
      <c r="C24" s="224"/>
      <c r="D24" s="32"/>
      <c r="E24" s="198"/>
      <c r="F24" s="198"/>
      <c r="G24" s="34"/>
      <c r="H24" s="35"/>
      <c r="J24" s="36"/>
    </row>
    <row r="25" spans="2:13" x14ac:dyDescent="0.2">
      <c r="B25" s="63"/>
      <c r="C25" s="38"/>
      <c r="D25" s="32"/>
      <c r="E25" s="40"/>
      <c r="F25" s="40"/>
      <c r="G25" s="34"/>
      <c r="H25" s="35"/>
      <c r="J25" s="36"/>
    </row>
    <row r="26" spans="2:13" ht="13.5" thickBot="1" x14ac:dyDescent="0.25">
      <c r="B26" s="158"/>
      <c r="C26" s="42"/>
      <c r="D26" s="134"/>
      <c r="E26" s="74"/>
      <c r="F26" s="74"/>
      <c r="G26" s="74"/>
      <c r="H26" s="159"/>
    </row>
    <row r="27" spans="2:13" ht="13.5" thickBot="1" x14ac:dyDescent="0.25">
      <c r="B27" s="160"/>
      <c r="C27" s="47" t="s">
        <v>14</v>
      </c>
      <c r="D27" s="48"/>
      <c r="E27" s="49"/>
      <c r="F27" s="49"/>
      <c r="G27" s="51" t="s">
        <v>15</v>
      </c>
      <c r="H27" s="10">
        <f>SUM(H22:H26)</f>
        <v>0</v>
      </c>
    </row>
    <row r="28" spans="2:13" ht="13.5" thickBot="1" x14ac:dyDescent="0.25">
      <c r="B28" s="160"/>
      <c r="C28" s="42"/>
      <c r="D28" s="43"/>
      <c r="E28" s="44"/>
      <c r="F28" s="44"/>
      <c r="G28" s="44"/>
      <c r="H28" s="46"/>
    </row>
    <row r="29" spans="2:13" ht="13.5" thickBot="1" x14ac:dyDescent="0.25">
      <c r="B29" s="161"/>
      <c r="C29" s="22" t="s">
        <v>16</v>
      </c>
      <c r="D29" s="43"/>
      <c r="E29" s="44"/>
      <c r="F29" s="44"/>
      <c r="G29" s="44"/>
      <c r="H29" s="46"/>
    </row>
    <row r="30" spans="2:13" s="91" customFormat="1" x14ac:dyDescent="0.2">
      <c r="B30" s="162"/>
      <c r="C30" s="90"/>
      <c r="D30" s="143"/>
      <c r="E30" s="75"/>
      <c r="F30" s="75"/>
      <c r="G30" s="75"/>
      <c r="H30" s="79"/>
    </row>
    <row r="31" spans="2:13" s="91" customFormat="1" x14ac:dyDescent="0.2">
      <c r="B31" s="163"/>
      <c r="C31" s="92"/>
      <c r="D31" s="164"/>
      <c r="E31" s="165"/>
      <c r="F31" s="165"/>
      <c r="G31" s="61"/>
      <c r="H31" s="62"/>
    </row>
    <row r="32" spans="2:13" s="91" customFormat="1" x14ac:dyDescent="0.2">
      <c r="B32" s="163"/>
      <c r="C32" s="92"/>
      <c r="D32" s="93"/>
      <c r="E32" s="60"/>
      <c r="F32" s="60"/>
      <c r="G32" s="61"/>
      <c r="H32" s="62"/>
    </row>
    <row r="33" spans="2:10" s="91" customFormat="1" x14ac:dyDescent="0.2">
      <c r="B33" s="163"/>
      <c r="C33" s="92"/>
      <c r="D33" s="93"/>
      <c r="E33" s="60"/>
      <c r="F33" s="60"/>
      <c r="G33" s="60"/>
      <c r="H33" s="62"/>
    </row>
    <row r="34" spans="2:10" s="91" customFormat="1" x14ac:dyDescent="0.2">
      <c r="B34" s="163"/>
      <c r="C34" s="92"/>
      <c r="D34" s="93"/>
      <c r="E34" s="60"/>
      <c r="F34" s="60"/>
      <c r="G34" s="61"/>
      <c r="H34" s="62"/>
    </row>
    <row r="35" spans="2:10" s="91" customFormat="1" x14ac:dyDescent="0.2">
      <c r="B35" s="163"/>
      <c r="C35" s="92"/>
      <c r="D35" s="93"/>
      <c r="E35" s="60"/>
      <c r="F35" s="60"/>
      <c r="G35" s="61"/>
      <c r="H35" s="62"/>
    </row>
    <row r="36" spans="2:10" x14ac:dyDescent="0.2">
      <c r="B36" s="63"/>
      <c r="C36" s="38"/>
      <c r="D36" s="134"/>
      <c r="E36" s="74"/>
      <c r="F36" s="74"/>
      <c r="G36" s="40"/>
      <c r="H36" s="159"/>
    </row>
    <row r="37" spans="2:10" ht="13.5" thickBot="1" x14ac:dyDescent="0.25">
      <c r="B37" s="158"/>
      <c r="C37" s="42"/>
      <c r="D37" s="82"/>
      <c r="E37" s="76"/>
      <c r="F37" s="76"/>
      <c r="G37" s="34"/>
      <c r="H37" s="83"/>
      <c r="J37" s="36"/>
    </row>
    <row r="38" spans="2:10" ht="13.5" thickBot="1" x14ac:dyDescent="0.25">
      <c r="B38" s="160"/>
      <c r="C38" s="47" t="s">
        <v>17</v>
      </c>
      <c r="D38" s="48"/>
      <c r="E38" s="49"/>
      <c r="F38" s="49"/>
      <c r="G38" s="51" t="s">
        <v>15</v>
      </c>
      <c r="H38" s="10">
        <f>SUM(H30:H37)</f>
        <v>0</v>
      </c>
    </row>
    <row r="39" spans="2:10" ht="13.5" thickBot="1" x14ac:dyDescent="0.25">
      <c r="B39" s="160"/>
      <c r="C39" s="42"/>
      <c r="D39" s="43"/>
      <c r="E39" s="44"/>
      <c r="F39" s="44"/>
      <c r="G39" s="44"/>
      <c r="H39" s="46"/>
    </row>
    <row r="40" spans="2:10" ht="13.5" thickBot="1" x14ac:dyDescent="0.25">
      <c r="B40" s="161"/>
      <c r="C40" s="22" t="s">
        <v>18</v>
      </c>
      <c r="D40" s="94"/>
      <c r="E40" s="57"/>
      <c r="F40" s="57"/>
      <c r="G40" s="57"/>
      <c r="H40" s="95"/>
    </row>
    <row r="41" spans="2:10" ht="153" x14ac:dyDescent="0.2">
      <c r="B41" s="459" t="str">
        <f>'ANAS 2015'!B20</f>
        <v xml:space="preserve">SIC.04.04.001 </v>
      </c>
      <c r="C41"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1" s="378" t="str">
        <f>'ANAS 2015'!D20</f>
        <v xml:space="preserve">cad </v>
      </c>
      <c r="E41" s="403">
        <v>6</v>
      </c>
      <c r="F41" s="404">
        <f>'ANAS 2015'!E20</f>
        <v>0.85</v>
      </c>
      <c r="G41" s="405">
        <f>E41/$G$15</f>
        <v>6</v>
      </c>
      <c r="H41" s="406">
        <f>G41*F41</f>
        <v>5.0999999999999996</v>
      </c>
      <c r="J41" s="36"/>
    </row>
    <row r="42" spans="2:10" ht="153.75" thickBot="1" x14ac:dyDescent="0.25">
      <c r="B42" s="459" t="str">
        <f>'ANAS 2015'!B19</f>
        <v xml:space="preserve">SIC.04.03.015 </v>
      </c>
      <c r="C42"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2" s="378" t="str">
        <f>'ANAS 2015'!D19</f>
        <v xml:space="preserve">cad </v>
      </c>
      <c r="E42" s="403">
        <v>10</v>
      </c>
      <c r="F42" s="403">
        <f>'ANAS 2015'!E19</f>
        <v>0.25</v>
      </c>
      <c r="G42" s="405">
        <f>E42/$G$15</f>
        <v>10</v>
      </c>
      <c r="H42" s="406">
        <f>G42*F42</f>
        <v>2.5</v>
      </c>
      <c r="J42" s="36"/>
    </row>
    <row r="43" spans="2:10" ht="13.5" thickBot="1" x14ac:dyDescent="0.25">
      <c r="B43" s="160"/>
      <c r="C43" s="47" t="s">
        <v>22</v>
      </c>
      <c r="D43" s="48"/>
      <c r="E43" s="49"/>
      <c r="F43" s="49"/>
      <c r="G43" s="51" t="s">
        <v>15</v>
      </c>
      <c r="H43" s="10">
        <f>SUM(H41:H42)</f>
        <v>7.6</v>
      </c>
    </row>
    <row r="44" spans="2:10" ht="13.5" thickBot="1" x14ac:dyDescent="0.25">
      <c r="C44" s="64"/>
      <c r="D44" s="65"/>
      <c r="E44" s="66"/>
      <c r="F44" s="66"/>
      <c r="G44" s="67"/>
      <c r="H44" s="67"/>
    </row>
    <row r="45" spans="2:10" ht="13.5" thickBot="1" x14ac:dyDescent="0.25">
      <c r="C45" s="68"/>
      <c r="D45" s="68"/>
      <c r="E45" s="68"/>
      <c r="F45" s="68" t="s">
        <v>23</v>
      </c>
      <c r="G45" s="69" t="s">
        <v>31</v>
      </c>
      <c r="H45" s="10">
        <f>H43+H38+H27</f>
        <v>7.6</v>
      </c>
    </row>
    <row r="50" spans="2:13" s="5" customFormat="1" ht="51" x14ac:dyDescent="0.2">
      <c r="B50" s="153"/>
      <c r="C50" s="153" t="s">
        <v>242</v>
      </c>
      <c r="E50" s="4"/>
      <c r="F50" s="4"/>
      <c r="G50" s="4"/>
      <c r="H50" s="4"/>
      <c r="I50" s="1"/>
      <c r="J50" s="1"/>
      <c r="K50" s="1"/>
      <c r="L50" s="1"/>
      <c r="M50" s="1"/>
    </row>
  </sheetData>
  <mergeCells count="2">
    <mergeCell ref="B2:B3"/>
    <mergeCell ref="C2:F13"/>
  </mergeCells>
  <pageMargins left="0.7" right="0.7" top="0.75" bottom="0.75" header="0.3" footer="0.3"/>
  <pageSetup paperSize="9" scale="58"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56"/>
  <sheetViews>
    <sheetView view="pageBreakPreview" topLeftCell="A13" zoomScale="85" zoomScaleNormal="85" zoomScaleSheetLayoutView="85" workbookViewId="0">
      <selection activeCell="C46" sqref="C46"/>
    </sheetView>
  </sheetViews>
  <sheetFormatPr defaultRowHeight="15" x14ac:dyDescent="0.25"/>
  <cols>
    <col min="1" max="1" width="3.7109375" style="1" customWidth="1"/>
    <col min="2" max="2" width="18.5703125" style="153" bestFit="1" customWidth="1"/>
    <col min="3" max="3" width="80.7109375" style="1" customWidth="1"/>
    <col min="4" max="4" width="8.7109375" style="5" customWidth="1"/>
    <col min="5" max="5" width="8.7109375" style="118" customWidth="1"/>
    <col min="6" max="8" width="10.7109375" style="118"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40" t="s">
        <v>250</v>
      </c>
      <c r="C2" s="642" t="s">
        <v>279</v>
      </c>
      <c r="D2" s="632"/>
      <c r="E2" s="632"/>
      <c r="F2" s="633"/>
      <c r="G2" s="480"/>
      <c r="H2" s="394"/>
    </row>
    <row r="3" spans="2:8" ht="15.75" customHeight="1" thickBot="1" x14ac:dyDescent="0.25">
      <c r="B3" s="641"/>
      <c r="C3" s="634"/>
      <c r="D3" s="635"/>
      <c r="E3" s="635"/>
      <c r="F3" s="636"/>
      <c r="G3" s="480"/>
      <c r="H3" s="394"/>
    </row>
    <row r="4" spans="2:8" ht="15.75" customHeight="1" x14ac:dyDescent="0.2">
      <c r="C4" s="634"/>
      <c r="D4" s="635"/>
      <c r="E4" s="635"/>
      <c r="F4" s="636"/>
      <c r="G4" s="480"/>
      <c r="H4" s="394"/>
    </row>
    <row r="5" spans="2:8" ht="15.75" customHeight="1" x14ac:dyDescent="0.2">
      <c r="C5" s="634"/>
      <c r="D5" s="635"/>
      <c r="E5" s="635"/>
      <c r="F5" s="636"/>
      <c r="G5" s="480"/>
      <c r="H5" s="394"/>
    </row>
    <row r="6" spans="2:8" ht="15.75" customHeight="1" x14ac:dyDescent="0.2">
      <c r="C6" s="634"/>
      <c r="D6" s="635"/>
      <c r="E6" s="635"/>
      <c r="F6" s="636"/>
      <c r="G6" s="480"/>
      <c r="H6" s="394"/>
    </row>
    <row r="7" spans="2:8" ht="15.75" customHeight="1" x14ac:dyDescent="0.2">
      <c r="C7" s="634"/>
      <c r="D7" s="635"/>
      <c r="E7" s="635"/>
      <c r="F7" s="636"/>
      <c r="G7" s="480"/>
      <c r="H7" s="394"/>
    </row>
    <row r="8" spans="2:8" ht="15.75" customHeight="1" x14ac:dyDescent="0.2">
      <c r="C8" s="634"/>
      <c r="D8" s="635"/>
      <c r="E8" s="635"/>
      <c r="F8" s="636"/>
      <c r="G8" s="480"/>
      <c r="H8" s="394"/>
    </row>
    <row r="9" spans="2:8" ht="15.75" customHeight="1" x14ac:dyDescent="0.2">
      <c r="C9" s="634"/>
      <c r="D9" s="635"/>
      <c r="E9" s="635"/>
      <c r="F9" s="636"/>
      <c r="G9" s="480"/>
      <c r="H9" s="394"/>
    </row>
    <row r="10" spans="2:8" ht="15.75" customHeight="1" x14ac:dyDescent="0.2">
      <c r="C10" s="634"/>
      <c r="D10" s="635"/>
      <c r="E10" s="635"/>
      <c r="F10" s="636"/>
      <c r="G10" s="480"/>
      <c r="H10" s="394"/>
    </row>
    <row r="11" spans="2:8" ht="15.75" customHeight="1" x14ac:dyDescent="0.2">
      <c r="C11" s="634"/>
      <c r="D11" s="635"/>
      <c r="E11" s="635"/>
      <c r="F11" s="636"/>
      <c r="G11" s="480"/>
      <c r="H11" s="394"/>
    </row>
    <row r="12" spans="2:8" ht="15.75" customHeight="1" x14ac:dyDescent="0.2">
      <c r="C12" s="634"/>
      <c r="D12" s="635"/>
      <c r="E12" s="635"/>
      <c r="F12" s="636"/>
      <c r="G12" s="480"/>
      <c r="H12" s="394"/>
    </row>
    <row r="13" spans="2:8" ht="15.75" customHeight="1" x14ac:dyDescent="0.2">
      <c r="C13" s="637"/>
      <c r="D13" s="638"/>
      <c r="E13" s="638"/>
      <c r="F13" s="639"/>
      <c r="G13" s="480"/>
      <c r="H13" s="394"/>
    </row>
    <row r="14" spans="2:8" ht="15.75" thickBot="1" x14ac:dyDescent="0.3"/>
    <row r="15" spans="2:8" s="6" customFormat="1" ht="13.5" thickBot="1" x14ac:dyDescent="0.25">
      <c r="B15" s="154"/>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19"/>
      <c r="G20" s="19"/>
      <c r="H20" s="19"/>
    </row>
    <row r="21" spans="2:13" s="16" customFormat="1" ht="13.5" thickBot="1" x14ac:dyDescent="0.25">
      <c r="B21" s="166"/>
      <c r="C21" s="22" t="s">
        <v>13</v>
      </c>
      <c r="D21" s="23"/>
      <c r="E21" s="24"/>
      <c r="F21" s="24"/>
      <c r="G21" s="24"/>
      <c r="H21" s="26"/>
    </row>
    <row r="22" spans="2:13" s="223" customFormat="1" x14ac:dyDescent="0.25">
      <c r="B22" s="58"/>
      <c r="C22" s="222"/>
      <c r="D22" s="188"/>
      <c r="E22" s="189"/>
      <c r="F22" s="189"/>
      <c r="G22" s="124"/>
      <c r="H22" s="125"/>
    </row>
    <row r="23" spans="2:13" s="223" customFormat="1" ht="51" x14ac:dyDescent="0.2">
      <c r="B23" s="377" t="str">
        <f>'ANAS 2015'!B24</f>
        <v>L.01.001.b</v>
      </c>
      <c r="C23" s="377" t="str">
        <f>'ANAS 2015'!C24</f>
        <v>NOLO DI AUTOCARRO PER LAVORO DIURNO
funzionante compreso conducente, carburante e lubrificante per prestazioni di lavoro diurno
Per ogni ora di lavoro.
DELLA PORTATA FINO DA QL 41 A 60QL</v>
      </c>
      <c r="D23" s="418" t="str">
        <f>'ANAS 2015'!D24</f>
        <v>h</v>
      </c>
      <c r="E23" s="398">
        <v>1</v>
      </c>
      <c r="F23" s="388">
        <f>'ANAS 2015'!E24</f>
        <v>75.648979999999995</v>
      </c>
      <c r="G23" s="419">
        <f>E23/$G$15</f>
        <v>1</v>
      </c>
      <c r="H23" s="420">
        <f>G23*F23</f>
        <v>75.648979999999995</v>
      </c>
      <c r="I23" s="478"/>
      <c r="J23" s="36"/>
      <c r="K23" s="16"/>
      <c r="L23" s="225"/>
      <c r="M23" s="225"/>
    </row>
    <row r="24" spans="2:13" ht="13.5" thickBot="1" x14ac:dyDescent="0.25">
      <c r="B24" s="409"/>
      <c r="C24" s="410"/>
      <c r="D24" s="411"/>
      <c r="E24" s="421"/>
      <c r="F24" s="421"/>
      <c r="G24" s="421"/>
      <c r="H24" s="422"/>
    </row>
    <row r="25" spans="2:13" ht="13.5" thickBot="1" x14ac:dyDescent="0.25">
      <c r="B25" s="412"/>
      <c r="C25" s="47" t="s">
        <v>14</v>
      </c>
      <c r="D25" s="413"/>
      <c r="E25" s="423"/>
      <c r="F25" s="423"/>
      <c r="G25" s="51" t="s">
        <v>15</v>
      </c>
      <c r="H25" s="10">
        <f>SUM(H22:H24)</f>
        <v>75.648979999999995</v>
      </c>
    </row>
    <row r="26" spans="2:13" ht="13.5" thickBot="1" x14ac:dyDescent="0.25">
      <c r="B26" s="412"/>
      <c r="C26" s="410"/>
      <c r="D26" s="414"/>
      <c r="E26" s="424"/>
      <c r="F26" s="424"/>
      <c r="G26" s="424"/>
      <c r="H26" s="425"/>
    </row>
    <row r="27" spans="2:13" ht="13.5" thickBot="1" x14ac:dyDescent="0.25">
      <c r="B27" s="415"/>
      <c r="C27" s="22" t="s">
        <v>16</v>
      </c>
      <c r="D27" s="414"/>
      <c r="E27" s="424"/>
      <c r="F27" s="424"/>
      <c r="G27" s="424"/>
      <c r="H27" s="425"/>
    </row>
    <row r="28" spans="2:13" ht="12.75" x14ac:dyDescent="0.2">
      <c r="B28" s="427"/>
      <c r="C28" s="428"/>
      <c r="D28" s="429"/>
      <c r="E28" s="430"/>
      <c r="F28" s="430"/>
      <c r="G28" s="430"/>
      <c r="H28" s="431"/>
    </row>
    <row r="29" spans="2:13" ht="12.75" x14ac:dyDescent="0.2">
      <c r="B29" s="479"/>
      <c r="C29" s="416" t="s">
        <v>244</v>
      </c>
      <c r="D29" s="379"/>
      <c r="E29" s="404"/>
      <c r="F29" s="404"/>
      <c r="G29" s="404"/>
      <c r="H29" s="426"/>
    </row>
    <row r="30" spans="2:13" ht="12.75" x14ac:dyDescent="0.2">
      <c r="B30" s="402" t="str">
        <f>'ANAS 2015'!B23</f>
        <v>CE.1.05</v>
      </c>
      <c r="C30" s="417" t="str">
        <f>'ANAS 2015'!C23</f>
        <v>Guardiania (turni 8 ore)</v>
      </c>
      <c r="D30" s="379" t="str">
        <f>'ANAS 2015'!D23</f>
        <v>h</v>
      </c>
      <c r="E30" s="404">
        <f>2*0.5</f>
        <v>1</v>
      </c>
      <c r="F30" s="403">
        <f>'ANAS 2015'!E23</f>
        <v>23.480270000000001</v>
      </c>
      <c r="G30" s="419">
        <f>E30/$G$15</f>
        <v>1</v>
      </c>
      <c r="H30" s="420">
        <f>G30*F30</f>
        <v>23.480270000000001</v>
      </c>
    </row>
    <row r="31" spans="2:13" ht="12.75" x14ac:dyDescent="0.2">
      <c r="B31" s="402"/>
      <c r="C31" s="417"/>
      <c r="D31" s="378"/>
      <c r="E31" s="403"/>
      <c r="F31" s="403"/>
      <c r="G31" s="419"/>
      <c r="H31" s="420"/>
    </row>
    <row r="32" spans="2:13" ht="12.75" x14ac:dyDescent="0.2">
      <c r="B32" s="402"/>
      <c r="C32" s="417" t="s">
        <v>245</v>
      </c>
      <c r="D32" s="378"/>
      <c r="E32" s="403"/>
      <c r="F32" s="388"/>
      <c r="G32" s="403"/>
      <c r="H32" s="420"/>
    </row>
    <row r="33" spans="2:10" ht="12.75" x14ac:dyDescent="0.2">
      <c r="B33" s="402" t="str">
        <f>'ANAS 2015'!B23</f>
        <v>CE.1.05</v>
      </c>
      <c r="C33" s="417" t="str">
        <f>'ANAS 2015'!C23</f>
        <v>Guardiania (turni 8 ore)</v>
      </c>
      <c r="D33" s="378" t="str">
        <f>'ANAS 2015'!D23</f>
        <v>h</v>
      </c>
      <c r="E33" s="404">
        <f>2*0.5</f>
        <v>1</v>
      </c>
      <c r="F33" s="403">
        <f>'ANAS 2015'!E23</f>
        <v>23.480270000000001</v>
      </c>
      <c r="G33" s="419">
        <f>E33/$G$15</f>
        <v>1</v>
      </c>
      <c r="H33" s="420">
        <f>G33*F33</f>
        <v>23.480270000000001</v>
      </c>
    </row>
    <row r="34" spans="2:10" ht="15.75" thickBot="1" x14ac:dyDescent="0.3">
      <c r="B34" s="167"/>
      <c r="C34" s="42"/>
      <c r="D34" s="82"/>
      <c r="E34" s="148"/>
      <c r="F34" s="148"/>
      <c r="G34" s="130"/>
      <c r="H34" s="149"/>
      <c r="J34" s="36"/>
    </row>
    <row r="35" spans="2:10" ht="15.75" thickBot="1" x14ac:dyDescent="0.3">
      <c r="B35" s="168"/>
      <c r="C35" s="47" t="s">
        <v>17</v>
      </c>
      <c r="D35" s="48"/>
      <c r="E35" s="138"/>
      <c r="F35" s="138"/>
      <c r="G35" s="51" t="s">
        <v>15</v>
      </c>
      <c r="H35" s="10">
        <f>SUM(H29:H34)</f>
        <v>46.960540000000002</v>
      </c>
    </row>
    <row r="36" spans="2:10" ht="15.75" thickBot="1" x14ac:dyDescent="0.3">
      <c r="B36" s="168"/>
      <c r="C36" s="42"/>
      <c r="D36" s="43"/>
      <c r="E36" s="139"/>
      <c r="F36" s="139"/>
      <c r="G36" s="139"/>
      <c r="H36" s="140"/>
    </row>
    <row r="37" spans="2:10" ht="15.75" thickBot="1" x14ac:dyDescent="0.3">
      <c r="B37" s="169"/>
      <c r="C37" s="22" t="s">
        <v>18</v>
      </c>
      <c r="D37" s="43"/>
      <c r="E37" s="139"/>
      <c r="F37" s="139"/>
      <c r="G37" s="170"/>
      <c r="H37" s="140"/>
    </row>
    <row r="38" spans="2:10" x14ac:dyDescent="0.25">
      <c r="B38" s="58"/>
      <c r="C38" s="171"/>
      <c r="D38" s="77"/>
      <c r="E38" s="124"/>
      <c r="F38" s="124"/>
      <c r="G38" s="172">
        <f>E38/$G$15</f>
        <v>0</v>
      </c>
      <c r="H38" s="125">
        <f>G38*F38</f>
        <v>0</v>
      </c>
      <c r="J38" s="36"/>
    </row>
    <row r="39" spans="2:10" x14ac:dyDescent="0.25">
      <c r="B39" s="30"/>
      <c r="C39" s="38"/>
      <c r="D39" s="54"/>
      <c r="E39" s="132"/>
      <c r="F39" s="132"/>
      <c r="G39" s="130"/>
      <c r="H39" s="131"/>
      <c r="J39" s="36"/>
    </row>
    <row r="40" spans="2:10" x14ac:dyDescent="0.25">
      <c r="B40" s="30"/>
      <c r="C40" s="38"/>
      <c r="D40" s="54"/>
      <c r="E40" s="132"/>
      <c r="F40" s="132"/>
      <c r="G40" s="130"/>
      <c r="H40" s="131"/>
      <c r="J40" s="36"/>
    </row>
    <row r="41" spans="2:10" x14ac:dyDescent="0.25">
      <c r="B41" s="30"/>
      <c r="C41" s="38"/>
      <c r="D41" s="54"/>
      <c r="E41" s="132"/>
      <c r="F41" s="132"/>
      <c r="G41" s="130"/>
      <c r="H41" s="131"/>
      <c r="J41" s="36"/>
    </row>
    <row r="42" spans="2:10" x14ac:dyDescent="0.25">
      <c r="B42" s="30"/>
      <c r="C42" s="38"/>
      <c r="D42" s="54"/>
      <c r="E42" s="132"/>
      <c r="F42" s="132"/>
      <c r="G42" s="130"/>
      <c r="H42" s="131"/>
      <c r="J42" s="36"/>
    </row>
    <row r="43" spans="2:10" x14ac:dyDescent="0.25">
      <c r="B43" s="30"/>
      <c r="C43" s="38"/>
      <c r="D43" s="54"/>
      <c r="E43" s="132"/>
      <c r="F43" s="132"/>
      <c r="G43" s="130"/>
      <c r="H43" s="131"/>
      <c r="J43" s="36"/>
    </row>
    <row r="44" spans="2:10" x14ac:dyDescent="0.25">
      <c r="B44" s="30"/>
      <c r="C44" s="38"/>
      <c r="D44" s="54"/>
      <c r="E44" s="132"/>
      <c r="F44" s="132"/>
      <c r="G44" s="130"/>
      <c r="H44" s="131"/>
      <c r="J44" s="36"/>
    </row>
    <row r="45" spans="2:10" x14ac:dyDescent="0.25">
      <c r="B45" s="30"/>
      <c r="C45" s="38"/>
      <c r="D45" s="54"/>
      <c r="E45" s="132"/>
      <c r="F45" s="132"/>
      <c r="G45" s="130"/>
      <c r="H45" s="131"/>
      <c r="J45" s="36"/>
    </row>
    <row r="46" spans="2:10" x14ac:dyDescent="0.25">
      <c r="B46" s="30"/>
      <c r="C46" s="38"/>
      <c r="D46" s="54"/>
      <c r="E46" s="132"/>
      <c r="F46" s="132"/>
      <c r="G46" s="130"/>
      <c r="H46" s="131"/>
      <c r="J46" s="36"/>
    </row>
    <row r="47" spans="2:10" x14ac:dyDescent="0.25">
      <c r="B47" s="30"/>
      <c r="C47" s="38"/>
      <c r="D47" s="54"/>
      <c r="E47" s="132"/>
      <c r="F47" s="132"/>
      <c r="G47" s="130"/>
      <c r="H47" s="131"/>
      <c r="J47" s="36"/>
    </row>
    <row r="48" spans="2:10" x14ac:dyDescent="0.25">
      <c r="B48" s="30"/>
      <c r="C48" s="38"/>
      <c r="D48" s="54"/>
      <c r="E48" s="132"/>
      <c r="F48" s="132"/>
      <c r="G48" s="130"/>
      <c r="H48" s="131"/>
      <c r="J48" s="36"/>
    </row>
    <row r="49" spans="2:10" ht="15.75" thickBot="1" x14ac:dyDescent="0.3">
      <c r="B49" s="30"/>
      <c r="C49" s="38"/>
      <c r="D49" s="54"/>
      <c r="E49" s="132"/>
      <c r="F49" s="132"/>
      <c r="G49" s="130"/>
      <c r="H49" s="131"/>
      <c r="J49" s="36"/>
    </row>
    <row r="50" spans="2:10" ht="15.75" thickBot="1" x14ac:dyDescent="0.3">
      <c r="B50" s="513"/>
      <c r="C50" s="514" t="s">
        <v>301</v>
      </c>
      <c r="D50" s="54"/>
      <c r="E50" s="132"/>
      <c r="F50" s="132"/>
      <c r="G50" s="130"/>
      <c r="H50" s="131"/>
      <c r="J50" s="36"/>
    </row>
    <row r="51" spans="2:10" ht="51" x14ac:dyDescent="0.25">
      <c r="B51" s="515"/>
      <c r="C51" s="377" t="s">
        <v>302</v>
      </c>
      <c r="D51" s="54"/>
      <c r="E51" s="132"/>
      <c r="F51" s="132"/>
      <c r="G51" s="130"/>
      <c r="H51" s="131"/>
      <c r="J51" s="36"/>
    </row>
    <row r="52" spans="2:10" ht="15.75" thickBot="1" x14ac:dyDescent="0.3">
      <c r="B52" s="167"/>
      <c r="C52" s="81"/>
      <c r="D52" s="82"/>
      <c r="E52" s="148"/>
      <c r="F52" s="148"/>
      <c r="G52" s="148"/>
      <c r="H52" s="149"/>
    </row>
    <row r="53" spans="2:10" ht="15.75" thickBot="1" x14ac:dyDescent="0.3">
      <c r="B53" s="168"/>
      <c r="C53" s="47" t="s">
        <v>22</v>
      </c>
      <c r="D53" s="48"/>
      <c r="E53" s="138"/>
      <c r="F53" s="138"/>
      <c r="G53" s="51" t="s">
        <v>15</v>
      </c>
      <c r="H53" s="10">
        <f>SUM(H38:H52)</f>
        <v>0</v>
      </c>
    </row>
    <row r="54" spans="2:10" ht="15.75" thickBot="1" x14ac:dyDescent="0.3">
      <c r="B54" s="173"/>
      <c r="C54" s="64"/>
      <c r="D54" s="65"/>
      <c r="E54" s="150"/>
      <c r="F54" s="150"/>
      <c r="G54" s="151"/>
      <c r="H54" s="151"/>
    </row>
    <row r="55" spans="2:10" ht="13.5" thickBot="1" x14ac:dyDescent="0.25">
      <c r="B55" s="173"/>
      <c r="C55" s="68"/>
      <c r="D55" s="68"/>
      <c r="E55" s="68"/>
      <c r="F55" s="68" t="s">
        <v>23</v>
      </c>
      <c r="G55" s="69" t="s">
        <v>15</v>
      </c>
      <c r="H55" s="10">
        <f>H53+H35+H25</f>
        <v>122.60952</v>
      </c>
    </row>
    <row r="56" spans="2:10" x14ac:dyDescent="0.25">
      <c r="B56" s="173"/>
    </row>
  </sheetData>
  <mergeCells count="2">
    <mergeCell ref="B2:B3"/>
    <mergeCell ref="C2:F13"/>
  </mergeCells>
  <pageMargins left="0.7" right="0.7" top="0.75" bottom="0.75" header="0.3" footer="0.3"/>
  <pageSetup paperSize="9" scale="58"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O55"/>
  <sheetViews>
    <sheetView view="pageBreakPreview" topLeftCell="A43" zoomScale="85" zoomScaleNormal="85" zoomScaleSheetLayoutView="85" workbookViewId="0">
      <selection activeCell="C21" sqref="C21"/>
    </sheetView>
  </sheetViews>
  <sheetFormatPr defaultRowHeight="15" x14ac:dyDescent="0.25"/>
  <cols>
    <col min="1" max="1" width="3.7109375" style="1" customWidth="1"/>
    <col min="2" max="2" width="18.5703125" style="117" customWidth="1"/>
    <col min="3" max="3" width="80.7109375" style="1" customWidth="1"/>
    <col min="4" max="4" width="8.7109375" style="5" customWidth="1"/>
    <col min="5" max="5" width="8.7109375" style="118" customWidth="1"/>
    <col min="6" max="10" width="10.7109375" style="118"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628" t="s">
        <v>251</v>
      </c>
      <c r="C2" s="631" t="s">
        <v>280</v>
      </c>
      <c r="D2" s="632"/>
      <c r="E2" s="632"/>
      <c r="F2" s="645"/>
      <c r="G2" s="484"/>
      <c r="H2" s="484"/>
      <c r="I2" s="484"/>
      <c r="J2" s="484"/>
    </row>
    <row r="3" spans="2:10" ht="15.75" customHeight="1" thickBot="1" x14ac:dyDescent="0.25">
      <c r="B3" s="629"/>
      <c r="C3" s="634"/>
      <c r="D3" s="635"/>
      <c r="E3" s="635"/>
      <c r="F3" s="646"/>
      <c r="G3" s="484"/>
      <c r="H3" s="484"/>
      <c r="I3" s="484"/>
      <c r="J3" s="484"/>
    </row>
    <row r="4" spans="2:10" ht="15.75" customHeight="1" x14ac:dyDescent="0.2">
      <c r="C4" s="634"/>
      <c r="D4" s="635"/>
      <c r="E4" s="635"/>
      <c r="F4" s="646"/>
      <c r="G4" s="484"/>
      <c r="H4" s="484"/>
      <c r="I4" s="484"/>
      <c r="J4" s="484"/>
    </row>
    <row r="5" spans="2:10" ht="15.75" customHeight="1" x14ac:dyDescent="0.2">
      <c r="C5" s="634"/>
      <c r="D5" s="635"/>
      <c r="E5" s="635"/>
      <c r="F5" s="646"/>
      <c r="G5" s="484"/>
      <c r="H5" s="484"/>
      <c r="I5" s="484"/>
      <c r="J5" s="484"/>
    </row>
    <row r="6" spans="2:10" ht="15.75" customHeight="1" x14ac:dyDescent="0.2">
      <c r="C6" s="634"/>
      <c r="D6" s="635"/>
      <c r="E6" s="635"/>
      <c r="F6" s="646"/>
      <c r="G6" s="484"/>
      <c r="H6" s="484"/>
      <c r="I6" s="484"/>
      <c r="J6" s="484"/>
    </row>
    <row r="7" spans="2:10" ht="15.75" customHeight="1" x14ac:dyDescent="0.2">
      <c r="C7" s="634"/>
      <c r="D7" s="635"/>
      <c r="E7" s="635"/>
      <c r="F7" s="646"/>
      <c r="G7" s="484"/>
      <c r="H7" s="484"/>
      <c r="I7" s="484"/>
      <c r="J7" s="484"/>
    </row>
    <row r="8" spans="2:10" ht="15.75" customHeight="1" x14ac:dyDescent="0.2">
      <c r="C8" s="634"/>
      <c r="D8" s="635"/>
      <c r="E8" s="635"/>
      <c r="F8" s="646"/>
      <c r="G8" s="484"/>
      <c r="H8" s="484"/>
      <c r="I8" s="484"/>
      <c r="J8" s="484"/>
    </row>
    <row r="9" spans="2:10" ht="15.75" customHeight="1" x14ac:dyDescent="0.2">
      <c r="C9" s="634"/>
      <c r="D9" s="635"/>
      <c r="E9" s="635"/>
      <c r="F9" s="646"/>
      <c r="G9" s="484"/>
      <c r="H9" s="484"/>
      <c r="I9" s="484"/>
      <c r="J9" s="484"/>
    </row>
    <row r="10" spans="2:10" ht="15.75" customHeight="1" x14ac:dyDescent="0.2">
      <c r="C10" s="634"/>
      <c r="D10" s="635"/>
      <c r="E10" s="635"/>
      <c r="F10" s="646"/>
      <c r="G10" s="484"/>
      <c r="H10" s="484"/>
      <c r="I10" s="484"/>
      <c r="J10" s="484"/>
    </row>
    <row r="11" spans="2:10" ht="15.75" customHeight="1" x14ac:dyDescent="0.2">
      <c r="C11" s="634"/>
      <c r="D11" s="635"/>
      <c r="E11" s="635"/>
      <c r="F11" s="646"/>
      <c r="G11" s="484"/>
      <c r="H11" s="484"/>
      <c r="I11" s="484"/>
      <c r="J11" s="484"/>
    </row>
    <row r="12" spans="2:10" ht="15.75" customHeight="1" x14ac:dyDescent="0.2">
      <c r="C12" s="634"/>
      <c r="D12" s="635"/>
      <c r="E12" s="635"/>
      <c r="F12" s="646"/>
      <c r="G12" s="484"/>
      <c r="H12" s="484"/>
      <c r="I12" s="484"/>
      <c r="J12" s="484"/>
    </row>
    <row r="13" spans="2:10" ht="15.75" customHeight="1" x14ac:dyDescent="0.2">
      <c r="C13" s="637"/>
      <c r="D13" s="638"/>
      <c r="E13" s="638"/>
      <c r="F13" s="647"/>
      <c r="G13" s="484"/>
      <c r="H13" s="484"/>
      <c r="I13" s="484"/>
      <c r="J13" s="484"/>
    </row>
    <row r="14" spans="2:10" ht="15.75" thickBot="1" x14ac:dyDescent="0.3"/>
    <row r="15" spans="2:10" s="6" customFormat="1" ht="13.5" thickBot="1" x14ac:dyDescent="0.25">
      <c r="B15" s="119"/>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20" t="s">
        <v>9</v>
      </c>
      <c r="C20" s="18"/>
      <c r="D20" s="18"/>
      <c r="E20" s="19"/>
      <c r="F20" s="20" t="s">
        <v>10</v>
      </c>
      <c r="G20" s="20" t="s">
        <v>11</v>
      </c>
      <c r="H20" s="21" t="s">
        <v>12</v>
      </c>
      <c r="I20" s="19"/>
      <c r="J20" s="19"/>
    </row>
    <row r="21" spans="2:15" s="16" customFormat="1" ht="13.5" thickBot="1" x14ac:dyDescent="0.25">
      <c r="B21" s="121"/>
      <c r="C21" s="22" t="s">
        <v>13</v>
      </c>
      <c r="D21" s="23"/>
      <c r="E21" s="24"/>
      <c r="F21" s="25"/>
      <c r="G21" s="25"/>
      <c r="H21" s="24"/>
      <c r="I21" s="24"/>
      <c r="J21" s="26"/>
    </row>
    <row r="22" spans="2:15" s="223" customFormat="1" x14ac:dyDescent="0.25">
      <c r="B22" s="122"/>
      <c r="C22" s="222"/>
      <c r="D22" s="188"/>
      <c r="E22" s="189"/>
      <c r="F22" s="28"/>
      <c r="G22" s="28"/>
      <c r="H22" s="189"/>
      <c r="I22" s="124"/>
      <c r="J22" s="125"/>
    </row>
    <row r="23" spans="2:15" s="228" customFormat="1" x14ac:dyDescent="0.25">
      <c r="B23" s="80"/>
      <c r="C23" s="227"/>
      <c r="D23" s="126"/>
      <c r="E23" s="192"/>
      <c r="F23" s="33"/>
      <c r="G23" s="33"/>
      <c r="H23" s="192"/>
      <c r="I23" s="127"/>
      <c r="J23" s="128"/>
      <c r="L23" s="87"/>
      <c r="M23" s="88"/>
      <c r="N23" s="221"/>
      <c r="O23" s="221"/>
    </row>
    <row r="24" spans="2:15" x14ac:dyDescent="0.25">
      <c r="B24" s="80"/>
      <c r="C24" s="224"/>
      <c r="D24" s="129"/>
      <c r="E24" s="198"/>
      <c r="F24" s="39"/>
      <c r="G24" s="39"/>
      <c r="H24" s="198"/>
      <c r="I24" s="130"/>
      <c r="J24" s="131"/>
      <c r="L24" s="36"/>
    </row>
    <row r="25" spans="2:15" x14ac:dyDescent="0.25">
      <c r="B25" s="80"/>
      <c r="C25" s="38"/>
      <c r="D25" s="129"/>
      <c r="E25" s="132"/>
      <c r="F25" s="41"/>
      <c r="G25" s="41"/>
      <c r="H25" s="132"/>
      <c r="I25" s="130"/>
      <c r="J25" s="131"/>
      <c r="L25" s="36"/>
    </row>
    <row r="26" spans="2:15" ht="15.75" thickBot="1" x14ac:dyDescent="0.3">
      <c r="B26" s="133"/>
      <c r="C26" s="42"/>
      <c r="D26" s="134"/>
      <c r="E26" s="135"/>
      <c r="F26" s="45"/>
      <c r="G26" s="45"/>
      <c r="H26" s="135"/>
      <c r="I26" s="135"/>
      <c r="J26" s="136"/>
    </row>
    <row r="27" spans="2:15" ht="15.75" thickBot="1" x14ac:dyDescent="0.3">
      <c r="B27" s="137"/>
      <c r="C27" s="47" t="s">
        <v>14</v>
      </c>
      <c r="D27" s="48"/>
      <c r="E27" s="138"/>
      <c r="F27" s="50"/>
      <c r="G27" s="50"/>
      <c r="H27" s="138"/>
      <c r="I27" s="51" t="s">
        <v>15</v>
      </c>
      <c r="J27" s="10">
        <f>SUM(J22:J26)</f>
        <v>0</v>
      </c>
    </row>
    <row r="28" spans="2:15" ht="15.75" thickBot="1" x14ac:dyDescent="0.3">
      <c r="B28" s="137"/>
      <c r="C28" s="42"/>
      <c r="D28" s="43"/>
      <c r="E28" s="139"/>
      <c r="F28" s="52"/>
      <c r="G28" s="52"/>
      <c r="H28" s="139"/>
      <c r="I28" s="139"/>
      <c r="J28" s="140"/>
    </row>
    <row r="29" spans="2:15" ht="15.75" thickBot="1" x14ac:dyDescent="0.3">
      <c r="B29" s="141"/>
      <c r="C29" s="22" t="s">
        <v>16</v>
      </c>
      <c r="D29" s="43"/>
      <c r="E29" s="139"/>
      <c r="F29" s="52"/>
      <c r="G29" s="52"/>
      <c r="H29" s="139"/>
      <c r="I29" s="139"/>
      <c r="J29" s="140"/>
    </row>
    <row r="30" spans="2:15" s="91" customFormat="1" x14ac:dyDescent="0.25">
      <c r="B30" s="142"/>
      <c r="C30" s="90"/>
      <c r="D30" s="143"/>
      <c r="E30" s="144"/>
      <c r="F30" s="53"/>
      <c r="G30" s="53"/>
      <c r="H30" s="144"/>
      <c r="I30" s="144"/>
      <c r="J30" s="145"/>
    </row>
    <row r="31" spans="2:15" s="91" customFormat="1" x14ac:dyDescent="0.25">
      <c r="B31" s="146"/>
      <c r="C31" s="92"/>
      <c r="D31" s="93"/>
      <c r="E31" s="147"/>
      <c r="F31" s="55"/>
      <c r="G31" s="55"/>
      <c r="H31" s="147"/>
      <c r="I31" s="127"/>
      <c r="J31" s="128"/>
    </row>
    <row r="32" spans="2:15" s="91" customFormat="1" x14ac:dyDescent="0.25">
      <c r="B32" s="146"/>
      <c r="C32" s="92"/>
      <c r="D32" s="93"/>
      <c r="E32" s="147"/>
      <c r="F32" s="55"/>
      <c r="G32" s="55"/>
      <c r="H32" s="147"/>
      <c r="I32" s="127"/>
      <c r="J32" s="128"/>
    </row>
    <row r="33" spans="2:12" s="91" customFormat="1" x14ac:dyDescent="0.25">
      <c r="B33" s="146"/>
      <c r="C33" s="92"/>
      <c r="D33" s="93"/>
      <c r="E33" s="147"/>
      <c r="F33" s="55"/>
      <c r="G33" s="55"/>
      <c r="H33" s="147"/>
      <c r="I33" s="147"/>
      <c r="J33" s="128"/>
    </row>
    <row r="34" spans="2:12" s="91" customFormat="1" x14ac:dyDescent="0.25">
      <c r="B34" s="146"/>
      <c r="C34" s="92"/>
      <c r="D34" s="93"/>
      <c r="E34" s="147"/>
      <c r="F34" s="55"/>
      <c r="G34" s="55"/>
      <c r="H34" s="147"/>
      <c r="I34" s="127"/>
      <c r="J34" s="128"/>
    </row>
    <row r="35" spans="2:12" s="91" customFormat="1" x14ac:dyDescent="0.25">
      <c r="B35" s="146"/>
      <c r="C35" s="92"/>
      <c r="D35" s="93"/>
      <c r="E35" s="147"/>
      <c r="F35" s="55"/>
      <c r="G35" s="55"/>
      <c r="H35" s="147"/>
      <c r="I35" s="127"/>
      <c r="J35" s="128"/>
    </row>
    <row r="36" spans="2:12" x14ac:dyDescent="0.25">
      <c r="B36" s="80"/>
      <c r="C36" s="38"/>
      <c r="D36" s="54"/>
      <c r="E36" s="132"/>
      <c r="F36" s="41"/>
      <c r="G36" s="41"/>
      <c r="H36" s="132"/>
      <c r="I36" s="132"/>
      <c r="J36" s="131"/>
    </row>
    <row r="37" spans="2:12" ht="15.75" thickBot="1" x14ac:dyDescent="0.3">
      <c r="B37" s="133"/>
      <c r="C37" s="42"/>
      <c r="D37" s="82"/>
      <c r="E37" s="148"/>
      <c r="F37" s="56"/>
      <c r="G37" s="56"/>
      <c r="H37" s="148"/>
      <c r="I37" s="130"/>
      <c r="J37" s="149"/>
      <c r="L37" s="36"/>
    </row>
    <row r="38" spans="2:12" ht="15.75" thickBot="1" x14ac:dyDescent="0.3">
      <c r="B38" s="137"/>
      <c r="C38" s="47" t="s">
        <v>17</v>
      </c>
      <c r="D38" s="48"/>
      <c r="E38" s="138"/>
      <c r="F38" s="50"/>
      <c r="G38" s="50"/>
      <c r="H38" s="138"/>
      <c r="I38" s="51" t="s">
        <v>15</v>
      </c>
      <c r="J38" s="10">
        <f>SUM(J30:J37)</f>
        <v>0</v>
      </c>
    </row>
    <row r="39" spans="2:12" ht="15.75" thickBot="1" x14ac:dyDescent="0.3">
      <c r="B39" s="137"/>
      <c r="C39" s="42"/>
      <c r="D39" s="43"/>
      <c r="E39" s="139"/>
      <c r="F39" s="52"/>
      <c r="G39" s="52"/>
      <c r="H39" s="139"/>
      <c r="I39" s="139"/>
      <c r="J39" s="140"/>
    </row>
    <row r="40" spans="2:12" ht="15.75" thickBot="1" x14ac:dyDescent="0.3">
      <c r="B40" s="141"/>
      <c r="C40" s="22" t="s">
        <v>18</v>
      </c>
      <c r="D40" s="43"/>
      <c r="E40" s="139"/>
      <c r="F40" s="52"/>
      <c r="G40" s="52"/>
      <c r="H40" s="139"/>
      <c r="I40" s="139"/>
      <c r="J40" s="140"/>
    </row>
    <row r="41" spans="2:12" ht="185.1" customHeight="1" x14ac:dyDescent="0.2">
      <c r="B41" s="461" t="str">
        <f>'ANAS 2015'!B9</f>
        <v xml:space="preserve">SIC.04.02.010.2.a </v>
      </c>
      <c r="C41" s="461"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1" s="494" t="str">
        <f>'ANAS 2015'!D9</f>
        <v>mq</v>
      </c>
      <c r="E41" s="495">
        <f>1.2*0.35*1</f>
        <v>0.42</v>
      </c>
      <c r="F41" s="496">
        <f>'ANAS 2015'!E9</f>
        <v>71.98</v>
      </c>
      <c r="G41" s="496">
        <f>'ANAS 2015'!E10</f>
        <v>15.26</v>
      </c>
      <c r="H41" s="497">
        <f>F41-G41+G41/4</f>
        <v>60.535000000000004</v>
      </c>
      <c r="I41" s="497">
        <f>E41/$I$15</f>
        <v>0.42</v>
      </c>
      <c r="J41" s="498">
        <f t="shared" ref="J41:J46" si="0">I41*H41</f>
        <v>25.424700000000001</v>
      </c>
      <c r="L41" s="36"/>
    </row>
    <row r="42" spans="2:12" ht="185.1" customHeight="1" x14ac:dyDescent="0.2">
      <c r="B42" s="461" t="str">
        <f>'ANAS 2015'!B5</f>
        <v xml:space="preserve">SIC.04.02.005.3.a </v>
      </c>
      <c r="C42" s="377"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2" s="494" t="str">
        <f>'ANAS 2015'!D5</f>
        <v xml:space="preserve">cad </v>
      </c>
      <c r="E42" s="495">
        <v>5</v>
      </c>
      <c r="F42" s="496">
        <f>'ANAS 2015'!E5</f>
        <v>43.06</v>
      </c>
      <c r="G42" s="496">
        <f>'ANAS 2015'!E6</f>
        <v>9.1300000000000008</v>
      </c>
      <c r="H42" s="497">
        <f>F42-G42+G42/4</f>
        <v>36.212499999999999</v>
      </c>
      <c r="I42" s="497">
        <f>E42/$I$15</f>
        <v>5</v>
      </c>
      <c r="J42" s="498">
        <f t="shared" si="0"/>
        <v>181.0625</v>
      </c>
      <c r="L42" s="36"/>
    </row>
    <row r="43" spans="2:12" ht="185.1" customHeight="1" x14ac:dyDescent="0.2">
      <c r="B43" s="462" t="str">
        <f>'ANAS 2015'!B20</f>
        <v xml:space="preserve">SIC.04.04.001 </v>
      </c>
      <c r="C43"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379" t="str">
        <f>'ANAS 2015'!D20</f>
        <v xml:space="preserve">cad </v>
      </c>
      <c r="E43" s="404">
        <v>6</v>
      </c>
      <c r="F43" s="460" t="s">
        <v>20</v>
      </c>
      <c r="G43" s="460" t="s">
        <v>20</v>
      </c>
      <c r="H43" s="446">
        <f>'ANAS 2015'!E20</f>
        <v>0.85</v>
      </c>
      <c r="I43" s="446">
        <f t="shared" ref="I43:I46" si="1">E43/$I$15</f>
        <v>6</v>
      </c>
      <c r="J43" s="406">
        <f t="shared" si="0"/>
        <v>5.0999999999999996</v>
      </c>
      <c r="L43" s="36"/>
    </row>
    <row r="44" spans="2:12" ht="153" x14ac:dyDescent="0.2">
      <c r="B44" s="462" t="str">
        <f>'ANAS 2015'!B19</f>
        <v xml:space="preserve">SIC.04.03.015 </v>
      </c>
      <c r="C44"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4" s="378" t="str">
        <f>'ANAS 2015'!D19</f>
        <v xml:space="preserve">cad </v>
      </c>
      <c r="E44" s="403">
        <v>9</v>
      </c>
      <c r="F44" s="460" t="s">
        <v>20</v>
      </c>
      <c r="G44" s="460" t="s">
        <v>20</v>
      </c>
      <c r="H44" s="446">
        <f>'ANAS 2015'!E19</f>
        <v>0.25</v>
      </c>
      <c r="I44" s="446">
        <f t="shared" si="1"/>
        <v>9</v>
      </c>
      <c r="J44" s="406">
        <f t="shared" si="0"/>
        <v>2.25</v>
      </c>
      <c r="L44" s="36"/>
    </row>
    <row r="45" spans="2:12" ht="76.5" x14ac:dyDescent="0.2">
      <c r="B45" s="461" t="str">
        <f>' CPT 2012 agg.2014'!B3</f>
        <v>S.1.01.1.9.c</v>
      </c>
      <c r="C45" s="377"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5" s="378" t="str">
        <f>' CPT 2012 agg.2014'!D3</f>
        <v xml:space="preserve">cad </v>
      </c>
      <c r="E45" s="403">
        <v>1</v>
      </c>
      <c r="F45" s="460">
        <f>' CPT 2012 agg.2014'!E3</f>
        <v>2.16</v>
      </c>
      <c r="G45" s="460" t="s">
        <v>20</v>
      </c>
      <c r="H45" s="482">
        <f>F45/4</f>
        <v>0.54</v>
      </c>
      <c r="I45" s="405">
        <f t="shared" si="1"/>
        <v>1</v>
      </c>
      <c r="J45" s="406">
        <f t="shared" si="0"/>
        <v>0.54</v>
      </c>
      <c r="L45" s="36"/>
    </row>
    <row r="46" spans="2:12" ht="90" thickBot="1" x14ac:dyDescent="0.25">
      <c r="B46" s="461" t="str">
        <f>' CPT 2012 agg.2014'!B4</f>
        <v>S.1.01.1.9.e</v>
      </c>
      <c r="C46" s="377"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46" s="378" t="str">
        <f>' CPT 2012 agg.2014'!D4</f>
        <v xml:space="preserve">cad </v>
      </c>
      <c r="E46" s="403">
        <v>2</v>
      </c>
      <c r="F46" s="460" t="s">
        <v>20</v>
      </c>
      <c r="G46" s="460" t="s">
        <v>20</v>
      </c>
      <c r="H46" s="446">
        <f>' CPT 2012 agg.2014'!E4</f>
        <v>2.38</v>
      </c>
      <c r="I46" s="405">
        <f t="shared" si="1"/>
        <v>2</v>
      </c>
      <c r="J46" s="406">
        <f t="shared" si="0"/>
        <v>4.76</v>
      </c>
      <c r="L46" s="36"/>
    </row>
    <row r="47" spans="2:12" ht="15.75" thickBot="1" x14ac:dyDescent="0.3">
      <c r="B47" s="137"/>
      <c r="C47" s="47" t="s">
        <v>22</v>
      </c>
      <c r="D47" s="48"/>
      <c r="E47" s="138"/>
      <c r="F47" s="50"/>
      <c r="G47" s="50"/>
      <c r="H47" s="138"/>
      <c r="I47" s="51" t="s">
        <v>15</v>
      </c>
      <c r="J47" s="10">
        <f>SUM(J41:J46)</f>
        <v>219.13719999999998</v>
      </c>
    </row>
    <row r="48" spans="2:12" ht="15.75" thickBot="1" x14ac:dyDescent="0.3">
      <c r="C48" s="64"/>
      <c r="D48" s="65"/>
      <c r="E48" s="150"/>
      <c r="F48" s="150"/>
      <c r="G48" s="150"/>
      <c r="H48" s="150"/>
      <c r="I48" s="151"/>
      <c r="J48" s="151"/>
    </row>
    <row r="49" spans="2:12" ht="13.5" thickBot="1" x14ac:dyDescent="0.25">
      <c r="C49" s="68"/>
      <c r="D49" s="68"/>
      <c r="E49" s="68"/>
      <c r="F49" s="68"/>
      <c r="G49" s="68"/>
      <c r="H49" s="68" t="s">
        <v>23</v>
      </c>
      <c r="I49" s="69" t="s">
        <v>24</v>
      </c>
      <c r="J49" s="10">
        <f>J47+J38+J27</f>
        <v>219.13719999999998</v>
      </c>
      <c r="L49" s="36"/>
    </row>
    <row r="51" spans="2:12" x14ac:dyDescent="0.25">
      <c r="C51" s="152"/>
    </row>
    <row r="52" spans="2:12" ht="12.75" x14ac:dyDescent="0.2">
      <c r="B52" s="234" t="s">
        <v>25</v>
      </c>
      <c r="C52" s="235"/>
      <c r="D52" s="236"/>
      <c r="E52" s="70"/>
      <c r="F52" s="70"/>
      <c r="G52" s="70"/>
      <c r="H52" s="70"/>
      <c r="I52" s="70"/>
      <c r="J52" s="70"/>
    </row>
    <row r="53" spans="2:12" x14ac:dyDescent="0.2">
      <c r="B53" s="237" t="s">
        <v>26</v>
      </c>
      <c r="C53" s="630" t="s">
        <v>155</v>
      </c>
      <c r="D53" s="630"/>
      <c r="E53" s="630"/>
      <c r="F53" s="630"/>
      <c r="G53" s="630"/>
      <c r="H53" s="630"/>
      <c r="I53" s="630"/>
      <c r="J53" s="630"/>
    </row>
    <row r="54" spans="2:12" x14ac:dyDescent="0.2">
      <c r="B54" s="237" t="s">
        <v>27</v>
      </c>
      <c r="C54" s="630" t="s">
        <v>156</v>
      </c>
      <c r="D54" s="630"/>
      <c r="E54" s="630"/>
      <c r="F54" s="630"/>
      <c r="G54" s="630"/>
      <c r="H54" s="630"/>
      <c r="I54" s="630"/>
      <c r="J54" s="630"/>
    </row>
    <row r="55" spans="2:12" ht="30" customHeight="1" x14ac:dyDescent="0.2">
      <c r="B55" s="237" t="s">
        <v>28</v>
      </c>
      <c r="C55" s="630" t="s">
        <v>157</v>
      </c>
      <c r="D55" s="630"/>
      <c r="E55" s="630"/>
      <c r="F55" s="630"/>
      <c r="G55" s="630"/>
      <c r="H55" s="630"/>
      <c r="I55" s="630"/>
      <c r="J55" s="630"/>
    </row>
  </sheetData>
  <mergeCells count="5">
    <mergeCell ref="B2:B3"/>
    <mergeCell ref="C2:F13"/>
    <mergeCell ref="C53:J53"/>
    <mergeCell ref="C54:J54"/>
    <mergeCell ref="C55:J55"/>
  </mergeCells>
  <pageMargins left="0.7" right="0.7" top="0.75" bottom="0.75" header="0.3" footer="0.3"/>
  <pageSetup paperSize="9" scale="51"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N51"/>
  <sheetViews>
    <sheetView view="pageBreakPreview" topLeftCell="A34" zoomScale="85" zoomScaleNormal="85" zoomScaleSheetLayoutView="85" workbookViewId="0">
      <selection activeCell="C21" sqref="C21"/>
    </sheetView>
  </sheetViews>
  <sheetFormatPr defaultRowHeight="12.75" x14ac:dyDescent="0.2"/>
  <cols>
    <col min="1" max="1" width="3.7109375" style="174" customWidth="1"/>
    <col min="2" max="2" width="18.7109375" style="174" bestFit="1" customWidth="1"/>
    <col min="3" max="3" width="80.7109375" style="174" customWidth="1"/>
    <col min="4" max="4" width="8.7109375" style="219" customWidth="1"/>
    <col min="5" max="5" width="9.85546875" style="4" customWidth="1"/>
    <col min="6" max="9" width="10.7109375" style="4" customWidth="1"/>
    <col min="10" max="10" width="3.7109375" style="174" customWidth="1"/>
    <col min="11" max="257" width="9.140625" style="174"/>
    <col min="258" max="258" width="13.7109375" style="174" customWidth="1"/>
    <col min="259" max="259" width="42.7109375" style="174" bestFit="1" customWidth="1"/>
    <col min="260" max="260" width="8.7109375" style="174" customWidth="1"/>
    <col min="261" max="261" width="9.85546875" style="174" customWidth="1"/>
    <col min="262" max="265" width="10.7109375" style="174" customWidth="1"/>
    <col min="266" max="266" width="3.7109375" style="174" customWidth="1"/>
    <col min="267" max="513" width="9.140625" style="174"/>
    <col min="514" max="514" width="13.7109375" style="174" customWidth="1"/>
    <col min="515" max="515" width="42.7109375" style="174" bestFit="1" customWidth="1"/>
    <col min="516" max="516" width="8.7109375" style="174" customWidth="1"/>
    <col min="517" max="517" width="9.85546875" style="174" customWidth="1"/>
    <col min="518" max="521" width="10.7109375" style="174" customWidth="1"/>
    <col min="522" max="522" width="3.7109375" style="174" customWidth="1"/>
    <col min="523" max="769" width="9.140625" style="174"/>
    <col min="770" max="770" width="13.7109375" style="174" customWidth="1"/>
    <col min="771" max="771" width="42.7109375" style="174" bestFit="1" customWidth="1"/>
    <col min="772" max="772" width="8.7109375" style="174" customWidth="1"/>
    <col min="773" max="773" width="9.85546875" style="174" customWidth="1"/>
    <col min="774" max="777" width="10.7109375" style="174" customWidth="1"/>
    <col min="778" max="778" width="3.7109375" style="174" customWidth="1"/>
    <col min="779" max="1025" width="9.140625" style="174"/>
    <col min="1026" max="1026" width="13.7109375" style="174" customWidth="1"/>
    <col min="1027" max="1027" width="42.7109375" style="174" bestFit="1" customWidth="1"/>
    <col min="1028" max="1028" width="8.7109375" style="174" customWidth="1"/>
    <col min="1029" max="1029" width="9.85546875" style="174" customWidth="1"/>
    <col min="1030" max="1033" width="10.7109375" style="174" customWidth="1"/>
    <col min="1034" max="1034" width="3.7109375" style="174" customWidth="1"/>
    <col min="1035" max="1281" width="9.140625" style="174"/>
    <col min="1282" max="1282" width="13.7109375" style="174" customWidth="1"/>
    <col min="1283" max="1283" width="42.7109375" style="174" bestFit="1" customWidth="1"/>
    <col min="1284" max="1284" width="8.7109375" style="174" customWidth="1"/>
    <col min="1285" max="1285" width="9.85546875" style="174" customWidth="1"/>
    <col min="1286" max="1289" width="10.7109375" style="174" customWidth="1"/>
    <col min="1290" max="1290" width="3.7109375" style="174" customWidth="1"/>
    <col min="1291" max="1537" width="9.140625" style="174"/>
    <col min="1538" max="1538" width="13.7109375" style="174" customWidth="1"/>
    <col min="1539" max="1539" width="42.7109375" style="174" bestFit="1" customWidth="1"/>
    <col min="1540" max="1540" width="8.7109375" style="174" customWidth="1"/>
    <col min="1541" max="1541" width="9.85546875" style="174" customWidth="1"/>
    <col min="1542" max="1545" width="10.7109375" style="174" customWidth="1"/>
    <col min="1546" max="1546" width="3.7109375" style="174" customWidth="1"/>
    <col min="1547" max="1793" width="9.140625" style="174"/>
    <col min="1794" max="1794" width="13.7109375" style="174" customWidth="1"/>
    <col min="1795" max="1795" width="42.7109375" style="174" bestFit="1" customWidth="1"/>
    <col min="1796" max="1796" width="8.7109375" style="174" customWidth="1"/>
    <col min="1797" max="1797" width="9.85546875" style="174" customWidth="1"/>
    <col min="1798" max="1801" width="10.7109375" style="174" customWidth="1"/>
    <col min="1802" max="1802" width="3.7109375" style="174" customWidth="1"/>
    <col min="1803" max="2049" width="9.140625" style="174"/>
    <col min="2050" max="2050" width="13.7109375" style="174" customWidth="1"/>
    <col min="2051" max="2051" width="42.7109375" style="174" bestFit="1" customWidth="1"/>
    <col min="2052" max="2052" width="8.7109375" style="174" customWidth="1"/>
    <col min="2053" max="2053" width="9.85546875" style="174" customWidth="1"/>
    <col min="2054" max="2057" width="10.7109375" style="174" customWidth="1"/>
    <col min="2058" max="2058" width="3.7109375" style="174" customWidth="1"/>
    <col min="2059" max="2305" width="9.140625" style="174"/>
    <col min="2306" max="2306" width="13.7109375" style="174" customWidth="1"/>
    <col min="2307" max="2307" width="42.7109375" style="174" bestFit="1" customWidth="1"/>
    <col min="2308" max="2308" width="8.7109375" style="174" customWidth="1"/>
    <col min="2309" max="2309" width="9.85546875" style="174" customWidth="1"/>
    <col min="2310" max="2313" width="10.7109375" style="174" customWidth="1"/>
    <col min="2314" max="2314" width="3.7109375" style="174" customWidth="1"/>
    <col min="2315" max="2561" width="9.140625" style="174"/>
    <col min="2562" max="2562" width="13.7109375" style="174" customWidth="1"/>
    <col min="2563" max="2563" width="42.7109375" style="174" bestFit="1" customWidth="1"/>
    <col min="2564" max="2564" width="8.7109375" style="174" customWidth="1"/>
    <col min="2565" max="2565" width="9.85546875" style="174" customWidth="1"/>
    <col min="2566" max="2569" width="10.7109375" style="174" customWidth="1"/>
    <col min="2570" max="2570" width="3.7109375" style="174" customWidth="1"/>
    <col min="2571" max="2817" width="9.140625" style="174"/>
    <col min="2818" max="2818" width="13.7109375" style="174" customWidth="1"/>
    <col min="2819" max="2819" width="42.7109375" style="174" bestFit="1" customWidth="1"/>
    <col min="2820" max="2820" width="8.7109375" style="174" customWidth="1"/>
    <col min="2821" max="2821" width="9.85546875" style="174" customWidth="1"/>
    <col min="2822" max="2825" width="10.7109375" style="174" customWidth="1"/>
    <col min="2826" max="2826" width="3.7109375" style="174" customWidth="1"/>
    <col min="2827" max="3073" width="9.140625" style="174"/>
    <col min="3074" max="3074" width="13.7109375" style="174" customWidth="1"/>
    <col min="3075" max="3075" width="42.7109375" style="174" bestFit="1" customWidth="1"/>
    <col min="3076" max="3076" width="8.7109375" style="174" customWidth="1"/>
    <col min="3077" max="3077" width="9.85546875" style="174" customWidth="1"/>
    <col min="3078" max="3081" width="10.7109375" style="174" customWidth="1"/>
    <col min="3082" max="3082" width="3.7109375" style="174" customWidth="1"/>
    <col min="3083" max="3329" width="9.140625" style="174"/>
    <col min="3330" max="3330" width="13.7109375" style="174" customWidth="1"/>
    <col min="3331" max="3331" width="42.7109375" style="174" bestFit="1" customWidth="1"/>
    <col min="3332" max="3332" width="8.7109375" style="174" customWidth="1"/>
    <col min="3333" max="3333" width="9.85546875" style="174" customWidth="1"/>
    <col min="3334" max="3337" width="10.7109375" style="174" customWidth="1"/>
    <col min="3338" max="3338" width="3.7109375" style="174" customWidth="1"/>
    <col min="3339" max="3585" width="9.140625" style="174"/>
    <col min="3586" max="3586" width="13.7109375" style="174" customWidth="1"/>
    <col min="3587" max="3587" width="42.7109375" style="174" bestFit="1" customWidth="1"/>
    <col min="3588" max="3588" width="8.7109375" style="174" customWidth="1"/>
    <col min="3589" max="3589" width="9.85546875" style="174" customWidth="1"/>
    <col min="3590" max="3593" width="10.7109375" style="174" customWidth="1"/>
    <col min="3594" max="3594" width="3.7109375" style="174" customWidth="1"/>
    <col min="3595" max="3841" width="9.140625" style="174"/>
    <col min="3842" max="3842" width="13.7109375" style="174" customWidth="1"/>
    <col min="3843" max="3843" width="42.7109375" style="174" bestFit="1" customWidth="1"/>
    <col min="3844" max="3844" width="8.7109375" style="174" customWidth="1"/>
    <col min="3845" max="3845" width="9.85546875" style="174" customWidth="1"/>
    <col min="3846" max="3849" width="10.7109375" style="174" customWidth="1"/>
    <col min="3850" max="3850" width="3.7109375" style="174" customWidth="1"/>
    <col min="3851" max="4097" width="9.140625" style="174"/>
    <col min="4098" max="4098" width="13.7109375" style="174" customWidth="1"/>
    <col min="4099" max="4099" width="42.7109375" style="174" bestFit="1" customWidth="1"/>
    <col min="4100" max="4100" width="8.7109375" style="174" customWidth="1"/>
    <col min="4101" max="4101" width="9.85546875" style="174" customWidth="1"/>
    <col min="4102" max="4105" width="10.7109375" style="174" customWidth="1"/>
    <col min="4106" max="4106" width="3.7109375" style="174" customWidth="1"/>
    <col min="4107" max="4353" width="9.140625" style="174"/>
    <col min="4354" max="4354" width="13.7109375" style="174" customWidth="1"/>
    <col min="4355" max="4355" width="42.7109375" style="174" bestFit="1" customWidth="1"/>
    <col min="4356" max="4356" width="8.7109375" style="174" customWidth="1"/>
    <col min="4357" max="4357" width="9.85546875" style="174" customWidth="1"/>
    <col min="4358" max="4361" width="10.7109375" style="174" customWidth="1"/>
    <col min="4362" max="4362" width="3.7109375" style="174" customWidth="1"/>
    <col min="4363" max="4609" width="9.140625" style="174"/>
    <col min="4610" max="4610" width="13.7109375" style="174" customWidth="1"/>
    <col min="4611" max="4611" width="42.7109375" style="174" bestFit="1" customWidth="1"/>
    <col min="4612" max="4612" width="8.7109375" style="174" customWidth="1"/>
    <col min="4613" max="4613" width="9.85546875" style="174" customWidth="1"/>
    <col min="4614" max="4617" width="10.7109375" style="174" customWidth="1"/>
    <col min="4618" max="4618" width="3.7109375" style="174" customWidth="1"/>
    <col min="4619" max="4865" width="9.140625" style="174"/>
    <col min="4866" max="4866" width="13.7109375" style="174" customWidth="1"/>
    <col min="4867" max="4867" width="42.7109375" style="174" bestFit="1" customWidth="1"/>
    <col min="4868" max="4868" width="8.7109375" style="174" customWidth="1"/>
    <col min="4869" max="4869" width="9.85546875" style="174" customWidth="1"/>
    <col min="4870" max="4873" width="10.7109375" style="174" customWidth="1"/>
    <col min="4874" max="4874" width="3.7109375" style="174" customWidth="1"/>
    <col min="4875" max="5121" width="9.140625" style="174"/>
    <col min="5122" max="5122" width="13.7109375" style="174" customWidth="1"/>
    <col min="5123" max="5123" width="42.7109375" style="174" bestFit="1" customWidth="1"/>
    <col min="5124" max="5124" width="8.7109375" style="174" customWidth="1"/>
    <col min="5125" max="5125" width="9.85546875" style="174" customWidth="1"/>
    <col min="5126" max="5129" width="10.7109375" style="174" customWidth="1"/>
    <col min="5130" max="5130" width="3.7109375" style="174" customWidth="1"/>
    <col min="5131" max="5377" width="9.140625" style="174"/>
    <col min="5378" max="5378" width="13.7109375" style="174" customWidth="1"/>
    <col min="5379" max="5379" width="42.7109375" style="174" bestFit="1" customWidth="1"/>
    <col min="5380" max="5380" width="8.7109375" style="174" customWidth="1"/>
    <col min="5381" max="5381" width="9.85546875" style="174" customWidth="1"/>
    <col min="5382" max="5385" width="10.7109375" style="174" customWidth="1"/>
    <col min="5386" max="5386" width="3.7109375" style="174" customWidth="1"/>
    <col min="5387" max="5633" width="9.140625" style="174"/>
    <col min="5634" max="5634" width="13.7109375" style="174" customWidth="1"/>
    <col min="5635" max="5635" width="42.7109375" style="174" bestFit="1" customWidth="1"/>
    <col min="5636" max="5636" width="8.7109375" style="174" customWidth="1"/>
    <col min="5637" max="5637" width="9.85546875" style="174" customWidth="1"/>
    <col min="5638" max="5641" width="10.7109375" style="174" customWidth="1"/>
    <col min="5642" max="5642" width="3.7109375" style="174" customWidth="1"/>
    <col min="5643" max="5889" width="9.140625" style="174"/>
    <col min="5890" max="5890" width="13.7109375" style="174" customWidth="1"/>
    <col min="5891" max="5891" width="42.7109375" style="174" bestFit="1" customWidth="1"/>
    <col min="5892" max="5892" width="8.7109375" style="174" customWidth="1"/>
    <col min="5893" max="5893" width="9.85546875" style="174" customWidth="1"/>
    <col min="5894" max="5897" width="10.7109375" style="174" customWidth="1"/>
    <col min="5898" max="5898" width="3.7109375" style="174" customWidth="1"/>
    <col min="5899" max="6145" width="9.140625" style="174"/>
    <col min="6146" max="6146" width="13.7109375" style="174" customWidth="1"/>
    <col min="6147" max="6147" width="42.7109375" style="174" bestFit="1" customWidth="1"/>
    <col min="6148" max="6148" width="8.7109375" style="174" customWidth="1"/>
    <col min="6149" max="6149" width="9.85546875" style="174" customWidth="1"/>
    <col min="6150" max="6153" width="10.7109375" style="174" customWidth="1"/>
    <col min="6154" max="6154" width="3.7109375" style="174" customWidth="1"/>
    <col min="6155" max="6401" width="9.140625" style="174"/>
    <col min="6402" max="6402" width="13.7109375" style="174" customWidth="1"/>
    <col min="6403" max="6403" width="42.7109375" style="174" bestFit="1" customWidth="1"/>
    <col min="6404" max="6404" width="8.7109375" style="174" customWidth="1"/>
    <col min="6405" max="6405" width="9.85546875" style="174" customWidth="1"/>
    <col min="6406" max="6409" width="10.7109375" style="174" customWidth="1"/>
    <col min="6410" max="6410" width="3.7109375" style="174" customWidth="1"/>
    <col min="6411" max="6657" width="9.140625" style="174"/>
    <col min="6658" max="6658" width="13.7109375" style="174" customWidth="1"/>
    <col min="6659" max="6659" width="42.7109375" style="174" bestFit="1" customWidth="1"/>
    <col min="6660" max="6660" width="8.7109375" style="174" customWidth="1"/>
    <col min="6661" max="6661" width="9.85546875" style="174" customWidth="1"/>
    <col min="6662" max="6665" width="10.7109375" style="174" customWidth="1"/>
    <col min="6666" max="6666" width="3.7109375" style="174" customWidth="1"/>
    <col min="6667" max="6913" width="9.140625" style="174"/>
    <col min="6914" max="6914" width="13.7109375" style="174" customWidth="1"/>
    <col min="6915" max="6915" width="42.7109375" style="174" bestFit="1" customWidth="1"/>
    <col min="6916" max="6916" width="8.7109375" style="174" customWidth="1"/>
    <col min="6917" max="6917" width="9.85546875" style="174" customWidth="1"/>
    <col min="6918" max="6921" width="10.7109375" style="174" customWidth="1"/>
    <col min="6922" max="6922" width="3.7109375" style="174" customWidth="1"/>
    <col min="6923" max="7169" width="9.140625" style="174"/>
    <col min="7170" max="7170" width="13.7109375" style="174" customWidth="1"/>
    <col min="7171" max="7171" width="42.7109375" style="174" bestFit="1" customWidth="1"/>
    <col min="7172" max="7172" width="8.7109375" style="174" customWidth="1"/>
    <col min="7173" max="7173" width="9.85546875" style="174" customWidth="1"/>
    <col min="7174" max="7177" width="10.7109375" style="174" customWidth="1"/>
    <col min="7178" max="7178" width="3.7109375" style="174" customWidth="1"/>
    <col min="7179" max="7425" width="9.140625" style="174"/>
    <col min="7426" max="7426" width="13.7109375" style="174" customWidth="1"/>
    <col min="7427" max="7427" width="42.7109375" style="174" bestFit="1" customWidth="1"/>
    <col min="7428" max="7428" width="8.7109375" style="174" customWidth="1"/>
    <col min="7429" max="7429" width="9.85546875" style="174" customWidth="1"/>
    <col min="7430" max="7433" width="10.7109375" style="174" customWidth="1"/>
    <col min="7434" max="7434" width="3.7109375" style="174" customWidth="1"/>
    <col min="7435" max="7681" width="9.140625" style="174"/>
    <col min="7682" max="7682" width="13.7109375" style="174" customWidth="1"/>
    <col min="7683" max="7683" width="42.7109375" style="174" bestFit="1" customWidth="1"/>
    <col min="7684" max="7684" width="8.7109375" style="174" customWidth="1"/>
    <col min="7685" max="7685" width="9.85546875" style="174" customWidth="1"/>
    <col min="7686" max="7689" width="10.7109375" style="174" customWidth="1"/>
    <col min="7690" max="7690" width="3.7109375" style="174" customWidth="1"/>
    <col min="7691" max="7937" width="9.140625" style="174"/>
    <col min="7938" max="7938" width="13.7109375" style="174" customWidth="1"/>
    <col min="7939" max="7939" width="42.7109375" style="174" bestFit="1" customWidth="1"/>
    <col min="7940" max="7940" width="8.7109375" style="174" customWidth="1"/>
    <col min="7941" max="7941" width="9.85546875" style="174" customWidth="1"/>
    <col min="7942" max="7945" width="10.7109375" style="174" customWidth="1"/>
    <col min="7946" max="7946" width="3.7109375" style="174" customWidth="1"/>
    <col min="7947" max="8193" width="9.140625" style="174"/>
    <col min="8194" max="8194" width="13.7109375" style="174" customWidth="1"/>
    <col min="8195" max="8195" width="42.7109375" style="174" bestFit="1" customWidth="1"/>
    <col min="8196" max="8196" width="8.7109375" style="174" customWidth="1"/>
    <col min="8197" max="8197" width="9.85546875" style="174" customWidth="1"/>
    <col min="8198" max="8201" width="10.7109375" style="174" customWidth="1"/>
    <col min="8202" max="8202" width="3.7109375" style="174" customWidth="1"/>
    <col min="8203" max="8449" width="9.140625" style="174"/>
    <col min="8450" max="8450" width="13.7109375" style="174" customWidth="1"/>
    <col min="8451" max="8451" width="42.7109375" style="174" bestFit="1" customWidth="1"/>
    <col min="8452" max="8452" width="8.7109375" style="174" customWidth="1"/>
    <col min="8453" max="8453" width="9.85546875" style="174" customWidth="1"/>
    <col min="8454" max="8457" width="10.7109375" style="174" customWidth="1"/>
    <col min="8458" max="8458" width="3.7109375" style="174" customWidth="1"/>
    <col min="8459" max="8705" width="9.140625" style="174"/>
    <col min="8706" max="8706" width="13.7109375" style="174" customWidth="1"/>
    <col min="8707" max="8707" width="42.7109375" style="174" bestFit="1" customWidth="1"/>
    <col min="8708" max="8708" width="8.7109375" style="174" customWidth="1"/>
    <col min="8709" max="8709" width="9.85546875" style="174" customWidth="1"/>
    <col min="8710" max="8713" width="10.7109375" style="174" customWidth="1"/>
    <col min="8714" max="8714" width="3.7109375" style="174" customWidth="1"/>
    <col min="8715" max="8961" width="9.140625" style="174"/>
    <col min="8962" max="8962" width="13.7109375" style="174" customWidth="1"/>
    <col min="8963" max="8963" width="42.7109375" style="174" bestFit="1" customWidth="1"/>
    <col min="8964" max="8964" width="8.7109375" style="174" customWidth="1"/>
    <col min="8965" max="8965" width="9.85546875" style="174" customWidth="1"/>
    <col min="8966" max="8969" width="10.7109375" style="174" customWidth="1"/>
    <col min="8970" max="8970" width="3.7109375" style="174" customWidth="1"/>
    <col min="8971" max="9217" width="9.140625" style="174"/>
    <col min="9218" max="9218" width="13.7109375" style="174" customWidth="1"/>
    <col min="9219" max="9219" width="42.7109375" style="174" bestFit="1" customWidth="1"/>
    <col min="9220" max="9220" width="8.7109375" style="174" customWidth="1"/>
    <col min="9221" max="9221" width="9.85546875" style="174" customWidth="1"/>
    <col min="9222" max="9225" width="10.7109375" style="174" customWidth="1"/>
    <col min="9226" max="9226" width="3.7109375" style="174" customWidth="1"/>
    <col min="9227" max="9473" width="9.140625" style="174"/>
    <col min="9474" max="9474" width="13.7109375" style="174" customWidth="1"/>
    <col min="9475" max="9475" width="42.7109375" style="174" bestFit="1" customWidth="1"/>
    <col min="9476" max="9476" width="8.7109375" style="174" customWidth="1"/>
    <col min="9477" max="9477" width="9.85546875" style="174" customWidth="1"/>
    <col min="9478" max="9481" width="10.7109375" style="174" customWidth="1"/>
    <col min="9482" max="9482" width="3.7109375" style="174" customWidth="1"/>
    <col min="9483" max="9729" width="9.140625" style="174"/>
    <col min="9730" max="9730" width="13.7109375" style="174" customWidth="1"/>
    <col min="9731" max="9731" width="42.7109375" style="174" bestFit="1" customWidth="1"/>
    <col min="9732" max="9732" width="8.7109375" style="174" customWidth="1"/>
    <col min="9733" max="9733" width="9.85546875" style="174" customWidth="1"/>
    <col min="9734" max="9737" width="10.7109375" style="174" customWidth="1"/>
    <col min="9738" max="9738" width="3.7109375" style="174" customWidth="1"/>
    <col min="9739" max="9985" width="9.140625" style="174"/>
    <col min="9986" max="9986" width="13.7109375" style="174" customWidth="1"/>
    <col min="9987" max="9987" width="42.7109375" style="174" bestFit="1" customWidth="1"/>
    <col min="9988" max="9988" width="8.7109375" style="174" customWidth="1"/>
    <col min="9989" max="9989" width="9.85546875" style="174" customWidth="1"/>
    <col min="9990" max="9993" width="10.7109375" style="174" customWidth="1"/>
    <col min="9994" max="9994" width="3.7109375" style="174" customWidth="1"/>
    <col min="9995" max="10241" width="9.140625" style="174"/>
    <col min="10242" max="10242" width="13.7109375" style="174" customWidth="1"/>
    <col min="10243" max="10243" width="42.7109375" style="174" bestFit="1" customWidth="1"/>
    <col min="10244" max="10244" width="8.7109375" style="174" customWidth="1"/>
    <col min="10245" max="10245" width="9.85546875" style="174" customWidth="1"/>
    <col min="10246" max="10249" width="10.7109375" style="174" customWidth="1"/>
    <col min="10250" max="10250" width="3.7109375" style="174" customWidth="1"/>
    <col min="10251" max="10497" width="9.140625" style="174"/>
    <col min="10498" max="10498" width="13.7109375" style="174" customWidth="1"/>
    <col min="10499" max="10499" width="42.7109375" style="174" bestFit="1" customWidth="1"/>
    <col min="10500" max="10500" width="8.7109375" style="174" customWidth="1"/>
    <col min="10501" max="10501" width="9.85546875" style="174" customWidth="1"/>
    <col min="10502" max="10505" width="10.7109375" style="174" customWidth="1"/>
    <col min="10506" max="10506" width="3.7109375" style="174" customWidth="1"/>
    <col min="10507" max="10753" width="9.140625" style="174"/>
    <col min="10754" max="10754" width="13.7109375" style="174" customWidth="1"/>
    <col min="10755" max="10755" width="42.7109375" style="174" bestFit="1" customWidth="1"/>
    <col min="10756" max="10756" width="8.7109375" style="174" customWidth="1"/>
    <col min="10757" max="10757" width="9.85546875" style="174" customWidth="1"/>
    <col min="10758" max="10761" width="10.7109375" style="174" customWidth="1"/>
    <col min="10762" max="10762" width="3.7109375" style="174" customWidth="1"/>
    <col min="10763" max="11009" width="9.140625" style="174"/>
    <col min="11010" max="11010" width="13.7109375" style="174" customWidth="1"/>
    <col min="11011" max="11011" width="42.7109375" style="174" bestFit="1" customWidth="1"/>
    <col min="11012" max="11012" width="8.7109375" style="174" customWidth="1"/>
    <col min="11013" max="11013" width="9.85546875" style="174" customWidth="1"/>
    <col min="11014" max="11017" width="10.7109375" style="174" customWidth="1"/>
    <col min="11018" max="11018" width="3.7109375" style="174" customWidth="1"/>
    <col min="11019" max="11265" width="9.140625" style="174"/>
    <col min="11266" max="11266" width="13.7109375" style="174" customWidth="1"/>
    <col min="11267" max="11267" width="42.7109375" style="174" bestFit="1" customWidth="1"/>
    <col min="11268" max="11268" width="8.7109375" style="174" customWidth="1"/>
    <col min="11269" max="11269" width="9.85546875" style="174" customWidth="1"/>
    <col min="11270" max="11273" width="10.7109375" style="174" customWidth="1"/>
    <col min="11274" max="11274" width="3.7109375" style="174" customWidth="1"/>
    <col min="11275" max="11521" width="9.140625" style="174"/>
    <col min="11522" max="11522" width="13.7109375" style="174" customWidth="1"/>
    <col min="11523" max="11523" width="42.7109375" style="174" bestFit="1" customWidth="1"/>
    <col min="11524" max="11524" width="8.7109375" style="174" customWidth="1"/>
    <col min="11525" max="11525" width="9.85546875" style="174" customWidth="1"/>
    <col min="11526" max="11529" width="10.7109375" style="174" customWidth="1"/>
    <col min="11530" max="11530" width="3.7109375" style="174" customWidth="1"/>
    <col min="11531" max="11777" width="9.140625" style="174"/>
    <col min="11778" max="11778" width="13.7109375" style="174" customWidth="1"/>
    <col min="11779" max="11779" width="42.7109375" style="174" bestFit="1" customWidth="1"/>
    <col min="11780" max="11780" width="8.7109375" style="174" customWidth="1"/>
    <col min="11781" max="11781" width="9.85546875" style="174" customWidth="1"/>
    <col min="11782" max="11785" width="10.7109375" style="174" customWidth="1"/>
    <col min="11786" max="11786" width="3.7109375" style="174" customWidth="1"/>
    <col min="11787" max="12033" width="9.140625" style="174"/>
    <col min="12034" max="12034" width="13.7109375" style="174" customWidth="1"/>
    <col min="12035" max="12035" width="42.7109375" style="174" bestFit="1" customWidth="1"/>
    <col min="12036" max="12036" width="8.7109375" style="174" customWidth="1"/>
    <col min="12037" max="12037" width="9.85546875" style="174" customWidth="1"/>
    <col min="12038" max="12041" width="10.7109375" style="174" customWidth="1"/>
    <col min="12042" max="12042" width="3.7109375" style="174" customWidth="1"/>
    <col min="12043" max="12289" width="9.140625" style="174"/>
    <col min="12290" max="12290" width="13.7109375" style="174" customWidth="1"/>
    <col min="12291" max="12291" width="42.7109375" style="174" bestFit="1" customWidth="1"/>
    <col min="12292" max="12292" width="8.7109375" style="174" customWidth="1"/>
    <col min="12293" max="12293" width="9.85546875" style="174" customWidth="1"/>
    <col min="12294" max="12297" width="10.7109375" style="174" customWidth="1"/>
    <col min="12298" max="12298" width="3.7109375" style="174" customWidth="1"/>
    <col min="12299" max="12545" width="9.140625" style="174"/>
    <col min="12546" max="12546" width="13.7109375" style="174" customWidth="1"/>
    <col min="12547" max="12547" width="42.7109375" style="174" bestFit="1" customWidth="1"/>
    <col min="12548" max="12548" width="8.7109375" style="174" customWidth="1"/>
    <col min="12549" max="12549" width="9.85546875" style="174" customWidth="1"/>
    <col min="12550" max="12553" width="10.7109375" style="174" customWidth="1"/>
    <col min="12554" max="12554" width="3.7109375" style="174" customWidth="1"/>
    <col min="12555" max="12801" width="9.140625" style="174"/>
    <col min="12802" max="12802" width="13.7109375" style="174" customWidth="1"/>
    <col min="12803" max="12803" width="42.7109375" style="174" bestFit="1" customWidth="1"/>
    <col min="12804" max="12804" width="8.7109375" style="174" customWidth="1"/>
    <col min="12805" max="12805" width="9.85546875" style="174" customWidth="1"/>
    <col min="12806" max="12809" width="10.7109375" style="174" customWidth="1"/>
    <col min="12810" max="12810" width="3.7109375" style="174" customWidth="1"/>
    <col min="12811" max="13057" width="9.140625" style="174"/>
    <col min="13058" max="13058" width="13.7109375" style="174" customWidth="1"/>
    <col min="13059" max="13059" width="42.7109375" style="174" bestFit="1" customWidth="1"/>
    <col min="13060" max="13060" width="8.7109375" style="174" customWidth="1"/>
    <col min="13061" max="13061" width="9.85546875" style="174" customWidth="1"/>
    <col min="13062" max="13065" width="10.7109375" style="174" customWidth="1"/>
    <col min="13066" max="13066" width="3.7109375" style="174" customWidth="1"/>
    <col min="13067" max="13313" width="9.140625" style="174"/>
    <col min="13314" max="13314" width="13.7109375" style="174" customWidth="1"/>
    <col min="13315" max="13315" width="42.7109375" style="174" bestFit="1" customWidth="1"/>
    <col min="13316" max="13316" width="8.7109375" style="174" customWidth="1"/>
    <col min="13317" max="13317" width="9.85546875" style="174" customWidth="1"/>
    <col min="13318" max="13321" width="10.7109375" style="174" customWidth="1"/>
    <col min="13322" max="13322" width="3.7109375" style="174" customWidth="1"/>
    <col min="13323" max="13569" width="9.140625" style="174"/>
    <col min="13570" max="13570" width="13.7109375" style="174" customWidth="1"/>
    <col min="13571" max="13571" width="42.7109375" style="174" bestFit="1" customWidth="1"/>
    <col min="13572" max="13572" width="8.7109375" style="174" customWidth="1"/>
    <col min="13573" max="13573" width="9.85546875" style="174" customWidth="1"/>
    <col min="13574" max="13577" width="10.7109375" style="174" customWidth="1"/>
    <col min="13578" max="13578" width="3.7109375" style="174" customWidth="1"/>
    <col min="13579" max="13825" width="9.140625" style="174"/>
    <col min="13826" max="13826" width="13.7109375" style="174" customWidth="1"/>
    <col min="13827" max="13827" width="42.7109375" style="174" bestFit="1" customWidth="1"/>
    <col min="13828" max="13828" width="8.7109375" style="174" customWidth="1"/>
    <col min="13829" max="13829" width="9.85546875" style="174" customWidth="1"/>
    <col min="13830" max="13833" width="10.7109375" style="174" customWidth="1"/>
    <col min="13834" max="13834" width="3.7109375" style="174" customWidth="1"/>
    <col min="13835" max="14081" width="9.140625" style="174"/>
    <col min="14082" max="14082" width="13.7109375" style="174" customWidth="1"/>
    <col min="14083" max="14083" width="42.7109375" style="174" bestFit="1" customWidth="1"/>
    <col min="14084" max="14084" width="8.7109375" style="174" customWidth="1"/>
    <col min="14085" max="14085" width="9.85546875" style="174" customWidth="1"/>
    <col min="14086" max="14089" width="10.7109375" style="174" customWidth="1"/>
    <col min="14090" max="14090" width="3.7109375" style="174" customWidth="1"/>
    <col min="14091" max="14337" width="9.140625" style="174"/>
    <col min="14338" max="14338" width="13.7109375" style="174" customWidth="1"/>
    <col min="14339" max="14339" width="42.7109375" style="174" bestFit="1" customWidth="1"/>
    <col min="14340" max="14340" width="8.7109375" style="174" customWidth="1"/>
    <col min="14341" max="14341" width="9.85546875" style="174" customWidth="1"/>
    <col min="14342" max="14345" width="10.7109375" style="174" customWidth="1"/>
    <col min="14346" max="14346" width="3.7109375" style="174" customWidth="1"/>
    <col min="14347" max="14593" width="9.140625" style="174"/>
    <col min="14594" max="14594" width="13.7109375" style="174" customWidth="1"/>
    <col min="14595" max="14595" width="42.7109375" style="174" bestFit="1" customWidth="1"/>
    <col min="14596" max="14596" width="8.7109375" style="174" customWidth="1"/>
    <col min="14597" max="14597" width="9.85546875" style="174" customWidth="1"/>
    <col min="14598" max="14601" width="10.7109375" style="174" customWidth="1"/>
    <col min="14602" max="14602" width="3.7109375" style="174" customWidth="1"/>
    <col min="14603" max="14849" width="9.140625" style="174"/>
    <col min="14850" max="14850" width="13.7109375" style="174" customWidth="1"/>
    <col min="14851" max="14851" width="42.7109375" style="174" bestFit="1" customWidth="1"/>
    <col min="14852" max="14852" width="8.7109375" style="174" customWidth="1"/>
    <col min="14853" max="14853" width="9.85546875" style="174" customWidth="1"/>
    <col min="14854" max="14857" width="10.7109375" style="174" customWidth="1"/>
    <col min="14858" max="14858" width="3.7109375" style="174" customWidth="1"/>
    <col min="14859" max="15105" width="9.140625" style="174"/>
    <col min="15106" max="15106" width="13.7109375" style="174" customWidth="1"/>
    <col min="15107" max="15107" width="42.7109375" style="174" bestFit="1" customWidth="1"/>
    <col min="15108" max="15108" width="8.7109375" style="174" customWidth="1"/>
    <col min="15109" max="15109" width="9.85546875" style="174" customWidth="1"/>
    <col min="15110" max="15113" width="10.7109375" style="174" customWidth="1"/>
    <col min="15114" max="15114" width="3.7109375" style="174" customWidth="1"/>
    <col min="15115" max="15361" width="9.140625" style="174"/>
    <col min="15362" max="15362" width="13.7109375" style="174" customWidth="1"/>
    <col min="15363" max="15363" width="42.7109375" style="174" bestFit="1" customWidth="1"/>
    <col min="15364" max="15364" width="8.7109375" style="174" customWidth="1"/>
    <col min="15365" max="15365" width="9.85546875" style="174" customWidth="1"/>
    <col min="15366" max="15369" width="10.7109375" style="174" customWidth="1"/>
    <col min="15370" max="15370" width="3.7109375" style="174" customWidth="1"/>
    <col min="15371" max="15617" width="9.140625" style="174"/>
    <col min="15618" max="15618" width="13.7109375" style="174" customWidth="1"/>
    <col min="15619" max="15619" width="42.7109375" style="174" bestFit="1" customWidth="1"/>
    <col min="15620" max="15620" width="8.7109375" style="174" customWidth="1"/>
    <col min="15621" max="15621" width="9.85546875" style="174" customWidth="1"/>
    <col min="15622" max="15625" width="10.7109375" style="174" customWidth="1"/>
    <col min="15626" max="15626" width="3.7109375" style="174" customWidth="1"/>
    <col min="15627" max="15873" width="9.140625" style="174"/>
    <col min="15874" max="15874" width="13.7109375" style="174" customWidth="1"/>
    <col min="15875" max="15875" width="42.7109375" style="174" bestFit="1" customWidth="1"/>
    <col min="15876" max="15876" width="8.7109375" style="174" customWidth="1"/>
    <col min="15877" max="15877" width="9.85546875" style="174" customWidth="1"/>
    <col min="15878" max="15881" width="10.7109375" style="174" customWidth="1"/>
    <col min="15882" max="15882" width="3.7109375" style="174" customWidth="1"/>
    <col min="15883" max="16129" width="9.140625" style="174"/>
    <col min="16130" max="16130" width="13.7109375" style="174" customWidth="1"/>
    <col min="16131" max="16131" width="42.7109375" style="174" bestFit="1" customWidth="1"/>
    <col min="16132" max="16132" width="8.7109375" style="174" customWidth="1"/>
    <col min="16133" max="16133" width="9.85546875" style="174" customWidth="1"/>
    <col min="16134" max="16137" width="10.7109375" style="174" customWidth="1"/>
    <col min="16138" max="16138" width="3.7109375" style="174" customWidth="1"/>
    <col min="16139" max="16384" width="9.140625" style="174"/>
  </cols>
  <sheetData>
    <row r="1" spans="2:9" ht="13.5" thickBot="1" x14ac:dyDescent="0.25">
      <c r="C1" s="175"/>
      <c r="D1" s="176"/>
    </row>
    <row r="2" spans="2:9" ht="15.75" customHeight="1" x14ac:dyDescent="0.2">
      <c r="B2" s="628" t="s">
        <v>252</v>
      </c>
      <c r="C2" s="644" t="s">
        <v>281</v>
      </c>
      <c r="D2" s="632"/>
      <c r="E2" s="632"/>
      <c r="F2" s="633"/>
      <c r="G2" s="376"/>
      <c r="H2" s="376"/>
      <c r="I2" s="376"/>
    </row>
    <row r="3" spans="2:9" ht="15.75" customHeight="1" thickBot="1" x14ac:dyDescent="0.25">
      <c r="B3" s="629"/>
      <c r="C3" s="634"/>
      <c r="D3" s="635"/>
      <c r="E3" s="635"/>
      <c r="F3" s="636"/>
      <c r="G3" s="376"/>
      <c r="H3" s="376"/>
      <c r="I3" s="376"/>
    </row>
    <row r="4" spans="2:9" ht="15.75" customHeight="1" x14ac:dyDescent="0.2">
      <c r="C4" s="634"/>
      <c r="D4" s="635"/>
      <c r="E4" s="635"/>
      <c r="F4" s="636"/>
      <c r="G4" s="376"/>
      <c r="H4" s="376"/>
      <c r="I4" s="376"/>
    </row>
    <row r="5" spans="2:9" ht="15.75" customHeight="1" x14ac:dyDescent="0.2">
      <c r="C5" s="634"/>
      <c r="D5" s="635"/>
      <c r="E5" s="635"/>
      <c r="F5" s="636"/>
      <c r="G5" s="376"/>
      <c r="H5" s="376"/>
      <c r="I5" s="376"/>
    </row>
    <row r="6" spans="2:9" ht="15.75" customHeight="1" x14ac:dyDescent="0.2">
      <c r="C6" s="634"/>
      <c r="D6" s="635"/>
      <c r="E6" s="635"/>
      <c r="F6" s="636"/>
      <c r="G6" s="376"/>
      <c r="H6" s="376"/>
      <c r="I6" s="376"/>
    </row>
    <row r="7" spans="2:9" ht="15.75" customHeight="1" x14ac:dyDescent="0.2">
      <c r="C7" s="634"/>
      <c r="D7" s="635"/>
      <c r="E7" s="635"/>
      <c r="F7" s="636"/>
      <c r="G7" s="376"/>
      <c r="H7" s="376"/>
      <c r="I7" s="376"/>
    </row>
    <row r="8" spans="2:9" ht="15.75" customHeight="1" x14ac:dyDescent="0.2">
      <c r="C8" s="634"/>
      <c r="D8" s="635"/>
      <c r="E8" s="635"/>
      <c r="F8" s="636"/>
      <c r="G8" s="376"/>
      <c r="H8" s="376"/>
      <c r="I8" s="376"/>
    </row>
    <row r="9" spans="2:9" ht="15.75" customHeight="1" x14ac:dyDescent="0.2">
      <c r="C9" s="634"/>
      <c r="D9" s="635"/>
      <c r="E9" s="635"/>
      <c r="F9" s="636"/>
      <c r="G9" s="376"/>
      <c r="H9" s="376"/>
      <c r="I9" s="376"/>
    </row>
    <row r="10" spans="2:9" ht="15.75" customHeight="1" x14ac:dyDescent="0.2">
      <c r="C10" s="634"/>
      <c r="D10" s="635"/>
      <c r="E10" s="635"/>
      <c r="F10" s="636"/>
      <c r="G10" s="376"/>
      <c r="H10" s="376"/>
      <c r="I10" s="376"/>
    </row>
    <row r="11" spans="2:9" ht="15.75" customHeight="1" x14ac:dyDescent="0.2">
      <c r="C11" s="634"/>
      <c r="D11" s="635"/>
      <c r="E11" s="635"/>
      <c r="F11" s="636"/>
      <c r="G11" s="376"/>
      <c r="H11" s="376"/>
      <c r="I11" s="376"/>
    </row>
    <row r="12" spans="2:9" ht="15.75" customHeight="1" x14ac:dyDescent="0.2">
      <c r="C12" s="634"/>
      <c r="D12" s="635"/>
      <c r="E12" s="635"/>
      <c r="F12" s="636"/>
      <c r="G12" s="376"/>
      <c r="H12" s="376"/>
      <c r="I12" s="376"/>
    </row>
    <row r="13" spans="2:9" ht="15.75" customHeight="1" x14ac:dyDescent="0.2">
      <c r="C13" s="637"/>
      <c r="D13" s="638"/>
      <c r="E13" s="638"/>
      <c r="F13" s="639"/>
      <c r="G13" s="376"/>
      <c r="H13" s="376"/>
      <c r="I13" s="376"/>
    </row>
    <row r="14" spans="2:9" ht="13.5" thickBot="1" x14ac:dyDescent="0.25"/>
    <row r="15" spans="2:9" s="177" customFormat="1" ht="13.5" thickBot="1" x14ac:dyDescent="0.25">
      <c r="C15" s="177" t="s">
        <v>0</v>
      </c>
      <c r="D15" s="178"/>
      <c r="E15" s="8"/>
      <c r="F15" s="8"/>
      <c r="G15" s="9" t="s">
        <v>1</v>
      </c>
      <c r="H15" s="10">
        <v>1</v>
      </c>
      <c r="I15" s="8"/>
    </row>
    <row r="16" spans="2:9" ht="13.5" thickBot="1" x14ac:dyDescent="0.25">
      <c r="C16" s="177"/>
      <c r="G16" s="9"/>
      <c r="H16" s="10"/>
    </row>
    <row r="17" spans="2:14" ht="13.5" thickBot="1" x14ac:dyDescent="0.25">
      <c r="C17" s="177"/>
      <c r="G17" s="9"/>
      <c r="H17" s="10"/>
    </row>
    <row r="18" spans="2:14" ht="13.5" thickBot="1" x14ac:dyDescent="0.25"/>
    <row r="19" spans="2:14" s="181" customFormat="1" x14ac:dyDescent="0.2">
      <c r="B19" s="179" t="s">
        <v>2</v>
      </c>
      <c r="C19" s="180" t="s">
        <v>3</v>
      </c>
      <c r="D19" s="180" t="s">
        <v>4</v>
      </c>
      <c r="E19" s="13" t="s">
        <v>5</v>
      </c>
      <c r="F19" s="14" t="s">
        <v>6</v>
      </c>
      <c r="G19" s="13" t="s">
        <v>6</v>
      </c>
      <c r="H19" s="13" t="s">
        <v>7</v>
      </c>
      <c r="I19" s="13" t="s">
        <v>8</v>
      </c>
    </row>
    <row r="20" spans="2:14" s="181" customFormat="1" ht="33" thickBot="1" x14ac:dyDescent="0.25">
      <c r="B20" s="220" t="s">
        <v>9</v>
      </c>
      <c r="C20" s="182"/>
      <c r="D20" s="182"/>
      <c r="E20" s="19"/>
      <c r="F20" s="20" t="s">
        <v>29</v>
      </c>
      <c r="G20" s="21" t="s">
        <v>30</v>
      </c>
      <c r="H20" s="19"/>
      <c r="I20" s="19"/>
    </row>
    <row r="21" spans="2:14" s="181" customFormat="1" ht="13.5" thickBot="1" x14ac:dyDescent="0.25">
      <c r="B21" s="183"/>
      <c r="C21" s="184" t="s">
        <v>13</v>
      </c>
      <c r="D21" s="185"/>
      <c r="E21" s="24"/>
      <c r="F21" s="24"/>
      <c r="G21" s="24"/>
      <c r="H21" s="24"/>
      <c r="I21" s="26"/>
    </row>
    <row r="22" spans="2:14" s="190" customFormat="1" x14ac:dyDescent="0.2">
      <c r="B22" s="186"/>
      <c r="C22" s="187"/>
      <c r="D22" s="188"/>
      <c r="E22" s="189"/>
      <c r="F22" s="189"/>
      <c r="G22" s="189"/>
      <c r="H22" s="78"/>
      <c r="I22" s="157"/>
    </row>
    <row r="23" spans="2:14" s="193" customFormat="1" x14ac:dyDescent="0.2">
      <c r="B23" s="191"/>
      <c r="C23" s="191"/>
      <c r="D23" s="85"/>
      <c r="E23" s="192"/>
      <c r="F23" s="192"/>
      <c r="G23" s="192"/>
      <c r="H23" s="61"/>
      <c r="I23" s="62"/>
      <c r="K23" s="194"/>
      <c r="L23" s="195"/>
      <c r="M23" s="221"/>
      <c r="N23" s="221"/>
    </row>
    <row r="24" spans="2:14" x14ac:dyDescent="0.2">
      <c r="B24" s="196"/>
      <c r="C24" s="197"/>
      <c r="D24" s="32"/>
      <c r="E24" s="198"/>
      <c r="F24" s="198"/>
      <c r="G24" s="198"/>
      <c r="H24" s="34"/>
      <c r="I24" s="35"/>
      <c r="K24" s="199"/>
    </row>
    <row r="25" spans="2:14" x14ac:dyDescent="0.2">
      <c r="B25" s="196"/>
      <c r="C25" s="196"/>
      <c r="D25" s="32"/>
      <c r="E25" s="40"/>
      <c r="F25" s="40"/>
      <c r="G25" s="40"/>
      <c r="H25" s="34"/>
      <c r="I25" s="35"/>
      <c r="K25" s="199"/>
    </row>
    <row r="26" spans="2:14" ht="13.5" thickBot="1" x14ac:dyDescent="0.25">
      <c r="B26" s="200"/>
      <c r="C26" s="201"/>
      <c r="D26" s="202"/>
      <c r="E26" s="74"/>
      <c r="F26" s="74"/>
      <c r="G26" s="74"/>
      <c r="H26" s="74"/>
      <c r="I26" s="159"/>
    </row>
    <row r="27" spans="2:14" ht="13.5" thickBot="1" x14ac:dyDescent="0.25">
      <c r="B27" s="203"/>
      <c r="C27" s="204" t="s">
        <v>14</v>
      </c>
      <c r="D27" s="205"/>
      <c r="E27" s="49"/>
      <c r="F27" s="49"/>
      <c r="G27" s="49"/>
      <c r="H27" s="51" t="s">
        <v>15</v>
      </c>
      <c r="I27" s="10">
        <f>SUM(I22:I26)</f>
        <v>0</v>
      </c>
    </row>
    <row r="28" spans="2:14" ht="13.5" thickBot="1" x14ac:dyDescent="0.25">
      <c r="B28" s="203"/>
      <c r="C28" s="201"/>
      <c r="D28" s="206"/>
      <c r="E28" s="44"/>
      <c r="F28" s="44"/>
      <c r="G28" s="44"/>
      <c r="H28" s="44"/>
      <c r="I28" s="46"/>
    </row>
    <row r="29" spans="2:14" ht="13.5" thickBot="1" x14ac:dyDescent="0.25">
      <c r="B29" s="207"/>
      <c r="C29" s="184" t="s">
        <v>16</v>
      </c>
      <c r="D29" s="206"/>
      <c r="E29" s="44"/>
      <c r="F29" s="44"/>
      <c r="G29" s="44"/>
      <c r="H29" s="44"/>
      <c r="I29" s="46"/>
    </row>
    <row r="30" spans="2:14" s="211" customFormat="1" x14ac:dyDescent="0.2">
      <c r="B30" s="208"/>
      <c r="C30" s="209"/>
      <c r="D30" s="210"/>
      <c r="E30" s="75"/>
      <c r="F30" s="75"/>
      <c r="G30" s="75"/>
      <c r="H30" s="75"/>
      <c r="I30" s="79"/>
    </row>
    <row r="31" spans="2:14" s="211" customFormat="1" x14ac:dyDescent="0.2">
      <c r="B31" s="212"/>
      <c r="C31" s="212"/>
      <c r="D31" s="213"/>
      <c r="E31" s="60"/>
      <c r="F31" s="60"/>
      <c r="G31" s="60"/>
      <c r="H31" s="61"/>
      <c r="I31" s="62"/>
    </row>
    <row r="32" spans="2:14" s="211" customFormat="1" x14ac:dyDescent="0.2">
      <c r="B32" s="212"/>
      <c r="C32" s="212"/>
      <c r="D32" s="213"/>
      <c r="E32" s="60"/>
      <c r="F32" s="60"/>
      <c r="G32" s="60"/>
      <c r="H32" s="61"/>
      <c r="I32" s="62"/>
    </row>
    <row r="33" spans="2:11" s="211" customFormat="1" x14ac:dyDescent="0.2">
      <c r="B33" s="212"/>
      <c r="C33" s="212"/>
      <c r="D33" s="213"/>
      <c r="E33" s="60"/>
      <c r="F33" s="60"/>
      <c r="G33" s="60"/>
      <c r="H33" s="60"/>
      <c r="I33" s="62"/>
    </row>
    <row r="34" spans="2:11" s="211" customFormat="1" x14ac:dyDescent="0.2">
      <c r="B34" s="212"/>
      <c r="C34" s="212"/>
      <c r="D34" s="213"/>
      <c r="E34" s="60"/>
      <c r="F34" s="60"/>
      <c r="G34" s="60"/>
      <c r="H34" s="61"/>
      <c r="I34" s="62"/>
    </row>
    <row r="35" spans="2:11" s="211" customFormat="1" x14ac:dyDescent="0.2">
      <c r="B35" s="212"/>
      <c r="C35" s="212"/>
      <c r="D35" s="213"/>
      <c r="E35" s="60"/>
      <c r="F35" s="60"/>
      <c r="G35" s="60"/>
      <c r="H35" s="61"/>
      <c r="I35" s="62"/>
    </row>
    <row r="36" spans="2:11" x14ac:dyDescent="0.2">
      <c r="B36" s="196"/>
      <c r="C36" s="196"/>
      <c r="D36" s="214"/>
      <c r="E36" s="40"/>
      <c r="F36" s="40"/>
      <c r="G36" s="40"/>
      <c r="H36" s="40"/>
      <c r="I36" s="35"/>
    </row>
    <row r="37" spans="2:11" ht="13.5" thickBot="1" x14ac:dyDescent="0.25">
      <c r="B37" s="200"/>
      <c r="C37" s="201"/>
      <c r="D37" s="215"/>
      <c r="E37" s="76"/>
      <c r="F37" s="76"/>
      <c r="G37" s="76"/>
      <c r="H37" s="34"/>
      <c r="I37" s="83"/>
      <c r="K37" s="199"/>
    </row>
    <row r="38" spans="2:11" ht="13.5" thickBot="1" x14ac:dyDescent="0.25">
      <c r="B38" s="203"/>
      <c r="C38" s="204" t="s">
        <v>17</v>
      </c>
      <c r="D38" s="205"/>
      <c r="E38" s="49"/>
      <c r="F38" s="49"/>
      <c r="G38" s="49"/>
      <c r="H38" s="51" t="s">
        <v>15</v>
      </c>
      <c r="I38" s="10">
        <f>SUM(I30:I37)</f>
        <v>0</v>
      </c>
    </row>
    <row r="39" spans="2:11" ht="13.5" thickBot="1" x14ac:dyDescent="0.25">
      <c r="B39" s="203"/>
      <c r="C39" s="201"/>
      <c r="D39" s="206"/>
      <c r="E39" s="44"/>
      <c r="F39" s="44"/>
      <c r="G39" s="44"/>
      <c r="H39" s="44"/>
      <c r="I39" s="46"/>
    </row>
    <row r="40" spans="2:11" ht="13.5" thickBot="1" x14ac:dyDescent="0.25">
      <c r="B40" s="207"/>
      <c r="C40" s="184" t="s">
        <v>18</v>
      </c>
      <c r="D40" s="206"/>
      <c r="E40" s="44"/>
      <c r="F40" s="44"/>
      <c r="G40" s="44"/>
      <c r="H40" s="44"/>
      <c r="I40" s="46"/>
    </row>
    <row r="41" spans="2:11" ht="190.5" customHeight="1" x14ac:dyDescent="0.2">
      <c r="B41" s="461" t="str">
        <f>'ANAS 2015'!B10</f>
        <v xml:space="preserve">SIC.04.02.010.2.b </v>
      </c>
      <c r="C41" s="380"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1" s="503" t="str">
        <f>'ANAS 2015'!D10</f>
        <v>mq</v>
      </c>
      <c r="E41" s="504">
        <f>1.2*0.35*1</f>
        <v>0.42</v>
      </c>
      <c r="F41" s="505">
        <f>'ANAS 2015'!E10</f>
        <v>15.26</v>
      </c>
      <c r="G41" s="504">
        <f>F41/4</f>
        <v>3.8149999999999999</v>
      </c>
      <c r="H41" s="506">
        <f t="shared" ref="H41:H43" si="0">E41/$H$15</f>
        <v>0.42</v>
      </c>
      <c r="I41" s="507">
        <f t="shared" ref="I41:I43" si="1">H41*G41</f>
        <v>1.6022999999999998</v>
      </c>
      <c r="K41" s="199"/>
    </row>
    <row r="42" spans="2:11" ht="92.25" customHeight="1" x14ac:dyDescent="0.2">
      <c r="B42" s="461" t="str">
        <f>' CPT 2012 agg.2014'!B3</f>
        <v>S.1.01.1.9.c</v>
      </c>
      <c r="C42" s="380"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2" s="503" t="str">
        <f>' CPT 2012 agg.2014'!D3</f>
        <v xml:space="preserve">cad </v>
      </c>
      <c r="E42" s="504">
        <v>1</v>
      </c>
      <c r="F42" s="505">
        <f>' CPT 2012 agg.2014'!E3</f>
        <v>2.16</v>
      </c>
      <c r="G42" s="504">
        <f>F42/4</f>
        <v>0.54</v>
      </c>
      <c r="H42" s="506">
        <f t="shared" si="0"/>
        <v>1</v>
      </c>
      <c r="I42" s="507">
        <f t="shared" si="1"/>
        <v>0.54</v>
      </c>
      <c r="K42" s="199"/>
    </row>
    <row r="43" spans="2:11" ht="185.1" customHeight="1" thickBot="1" x14ac:dyDescent="0.25">
      <c r="B43" s="461" t="str">
        <f>'ANAS 2015'!B6</f>
        <v xml:space="preserve">SIC.04.02.005.3.b </v>
      </c>
      <c r="C43" s="380"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382" t="str">
        <f>'ANAS 2015'!D6</f>
        <v xml:space="preserve">cad </v>
      </c>
      <c r="E43" s="388">
        <v>5</v>
      </c>
      <c r="F43" s="389">
        <f>'ANAS 2015'!E6</f>
        <v>9.1300000000000008</v>
      </c>
      <c r="G43" s="388">
        <f t="shared" ref="G43" si="2">F43/4</f>
        <v>2.2825000000000002</v>
      </c>
      <c r="H43" s="390">
        <f t="shared" si="0"/>
        <v>5</v>
      </c>
      <c r="I43" s="391">
        <f t="shared" si="1"/>
        <v>11.412500000000001</v>
      </c>
      <c r="K43" s="199"/>
    </row>
    <row r="44" spans="2:11" ht="13.5" thickBot="1" x14ac:dyDescent="0.25">
      <c r="B44" s="203"/>
      <c r="C44" s="204" t="s">
        <v>22</v>
      </c>
      <c r="D44" s="205"/>
      <c r="E44" s="49"/>
      <c r="F44" s="49"/>
      <c r="G44" s="49"/>
      <c r="H44" s="51" t="s">
        <v>15</v>
      </c>
      <c r="I44" s="10">
        <f>SUM(I41:I43)</f>
        <v>13.5548</v>
      </c>
    </row>
    <row r="45" spans="2:11" ht="13.5" thickBot="1" x14ac:dyDescent="0.25">
      <c r="C45" s="216"/>
      <c r="D45" s="217"/>
      <c r="E45" s="66"/>
      <c r="F45" s="66"/>
      <c r="G45" s="66"/>
      <c r="H45" s="67"/>
      <c r="I45" s="67"/>
    </row>
    <row r="46" spans="2:11" ht="13.5" thickBot="1" x14ac:dyDescent="0.25">
      <c r="C46" s="218"/>
      <c r="D46" s="218"/>
      <c r="E46" s="218"/>
      <c r="F46" s="218"/>
      <c r="G46" s="218" t="s">
        <v>23</v>
      </c>
      <c r="H46" s="69" t="s">
        <v>24</v>
      </c>
      <c r="I46" s="10">
        <f>I44+I38+I27</f>
        <v>13.5548</v>
      </c>
    </row>
    <row r="49" spans="2:11" x14ac:dyDescent="0.2">
      <c r="B49" s="229" t="s">
        <v>25</v>
      </c>
      <c r="C49" s="230"/>
      <c r="D49" s="231"/>
      <c r="E49" s="232"/>
      <c r="F49" s="232"/>
      <c r="G49" s="232"/>
      <c r="H49" s="232"/>
      <c r="I49" s="232"/>
      <c r="J49" s="232"/>
      <c r="K49" s="232"/>
    </row>
    <row r="50" spans="2:11" ht="15" x14ac:dyDescent="0.2">
      <c r="B50" s="233" t="s">
        <v>26</v>
      </c>
      <c r="C50" s="643" t="s">
        <v>156</v>
      </c>
      <c r="D50" s="643"/>
      <c r="E50" s="643"/>
      <c r="F50" s="643"/>
      <c r="G50" s="643"/>
      <c r="H50" s="643"/>
      <c r="I50" s="643"/>
      <c r="J50" s="643"/>
      <c r="K50" s="643"/>
    </row>
    <row r="51" spans="2:11" ht="26.25" customHeight="1" x14ac:dyDescent="0.2">
      <c r="B51" s="233" t="s">
        <v>27</v>
      </c>
      <c r="C51" s="643" t="s">
        <v>158</v>
      </c>
      <c r="D51" s="643"/>
      <c r="E51" s="643"/>
      <c r="F51" s="643"/>
      <c r="G51" s="643"/>
      <c r="H51" s="643"/>
      <c r="I51" s="643"/>
      <c r="J51" s="487"/>
      <c r="K51" s="487"/>
    </row>
  </sheetData>
  <mergeCells count="4">
    <mergeCell ref="B2:B3"/>
    <mergeCell ref="C2:F13"/>
    <mergeCell ref="C50:K50"/>
    <mergeCell ref="C51:I51"/>
  </mergeCells>
  <pageMargins left="0.7" right="0.7" top="0.75" bottom="0.75" header="0.3" footer="0.3"/>
  <pageSetup paperSize="9" scale="53"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0"/>
  <sheetViews>
    <sheetView view="pageBreakPreview" topLeftCell="A25" zoomScale="85" zoomScaleNormal="100" zoomScaleSheetLayoutView="85" workbookViewId="0">
      <selection activeCell="C21" sqref="C21"/>
    </sheetView>
  </sheetViews>
  <sheetFormatPr defaultRowHeight="12.75" x14ac:dyDescent="0.2"/>
  <cols>
    <col min="1" max="1" width="3.7109375" style="1" customWidth="1"/>
    <col min="2" max="2" width="18.5703125" style="153" bestFit="1"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640" t="s">
        <v>254</v>
      </c>
      <c r="C2" s="648" t="s">
        <v>282</v>
      </c>
      <c r="D2" s="632"/>
      <c r="E2" s="632"/>
      <c r="F2" s="633"/>
      <c r="G2" s="394"/>
      <c r="H2" s="394"/>
    </row>
    <row r="3" spans="2:8" ht="15.75" customHeight="1" thickBot="1" x14ac:dyDescent="0.25">
      <c r="B3" s="641"/>
      <c r="C3" s="634"/>
      <c r="D3" s="635"/>
      <c r="E3" s="635"/>
      <c r="F3" s="636"/>
      <c r="G3" s="394"/>
      <c r="H3" s="394"/>
    </row>
    <row r="4" spans="2:8" ht="15.75" customHeight="1" x14ac:dyDescent="0.2">
      <c r="C4" s="634"/>
      <c r="D4" s="635"/>
      <c r="E4" s="635"/>
      <c r="F4" s="636"/>
      <c r="G4" s="394"/>
      <c r="H4" s="394"/>
    </row>
    <row r="5" spans="2:8" ht="15.75" customHeight="1" x14ac:dyDescent="0.2">
      <c r="C5" s="634"/>
      <c r="D5" s="635"/>
      <c r="E5" s="635"/>
      <c r="F5" s="636"/>
      <c r="G5" s="394"/>
      <c r="H5" s="394"/>
    </row>
    <row r="6" spans="2:8" ht="15.75" customHeight="1" x14ac:dyDescent="0.2">
      <c r="C6" s="634"/>
      <c r="D6" s="635"/>
      <c r="E6" s="635"/>
      <c r="F6" s="636"/>
      <c r="G6" s="394"/>
      <c r="H6" s="394"/>
    </row>
    <row r="7" spans="2:8" ht="15.75" customHeight="1" x14ac:dyDescent="0.2">
      <c r="C7" s="634"/>
      <c r="D7" s="635"/>
      <c r="E7" s="635"/>
      <c r="F7" s="636"/>
      <c r="G7" s="394"/>
      <c r="H7" s="394"/>
    </row>
    <row r="8" spans="2:8" ht="15.75" customHeight="1" x14ac:dyDescent="0.2">
      <c r="C8" s="634"/>
      <c r="D8" s="635"/>
      <c r="E8" s="635"/>
      <c r="F8" s="636"/>
      <c r="G8" s="394"/>
      <c r="H8" s="394"/>
    </row>
    <row r="9" spans="2:8" ht="15.75" customHeight="1" x14ac:dyDescent="0.2">
      <c r="C9" s="634"/>
      <c r="D9" s="635"/>
      <c r="E9" s="635"/>
      <c r="F9" s="636"/>
      <c r="G9" s="394"/>
      <c r="H9" s="394"/>
    </row>
    <row r="10" spans="2:8" ht="15.75" customHeight="1" x14ac:dyDescent="0.2">
      <c r="C10" s="634"/>
      <c r="D10" s="635"/>
      <c r="E10" s="635"/>
      <c r="F10" s="636"/>
      <c r="G10" s="394"/>
      <c r="H10" s="394"/>
    </row>
    <row r="11" spans="2:8" ht="15.75" customHeight="1" x14ac:dyDescent="0.2">
      <c r="C11" s="634"/>
      <c r="D11" s="635"/>
      <c r="E11" s="635"/>
      <c r="F11" s="636"/>
      <c r="G11" s="394"/>
      <c r="H11" s="394"/>
    </row>
    <row r="12" spans="2:8" ht="15.75" customHeight="1" x14ac:dyDescent="0.2">
      <c r="C12" s="634"/>
      <c r="D12" s="635"/>
      <c r="E12" s="635"/>
      <c r="F12" s="636"/>
      <c r="G12" s="394"/>
      <c r="H12" s="394"/>
    </row>
    <row r="13" spans="2:8" ht="15.75" customHeight="1" x14ac:dyDescent="0.2">
      <c r="C13" s="637"/>
      <c r="D13" s="638"/>
      <c r="E13" s="638"/>
      <c r="F13" s="639"/>
      <c r="G13" s="394"/>
      <c r="H13" s="394"/>
    </row>
    <row r="14" spans="2:8" ht="13.5" thickBot="1" x14ac:dyDescent="0.25"/>
    <row r="15" spans="2:8" s="6" customFormat="1" ht="13.5" thickBot="1" x14ac:dyDescent="0.25">
      <c r="B15" s="154"/>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55"/>
      <c r="C21" s="22" t="s">
        <v>13</v>
      </c>
      <c r="D21" s="23"/>
      <c r="E21" s="24"/>
      <c r="F21" s="24"/>
      <c r="G21" s="24"/>
      <c r="H21" s="26"/>
    </row>
    <row r="22" spans="2:13" s="223" customFormat="1" x14ac:dyDescent="0.2">
      <c r="B22" s="476"/>
      <c r="C22" s="222"/>
      <c r="D22" s="188"/>
      <c r="E22" s="189"/>
      <c r="F22" s="189"/>
      <c r="G22" s="78"/>
      <c r="H22" s="157"/>
    </row>
    <row r="23" spans="2:13" s="228" customFormat="1" x14ac:dyDescent="0.2">
      <c r="B23" s="477"/>
      <c r="C23" s="227"/>
      <c r="D23" s="85"/>
      <c r="E23" s="192"/>
      <c r="F23" s="192"/>
      <c r="G23" s="61"/>
      <c r="H23" s="62"/>
      <c r="J23" s="87"/>
      <c r="K23" s="88"/>
      <c r="L23" s="221"/>
      <c r="M23" s="221"/>
    </row>
    <row r="24" spans="2:13" x14ac:dyDescent="0.2">
      <c r="B24" s="63"/>
      <c r="C24" s="224"/>
      <c r="D24" s="32"/>
      <c r="E24" s="198"/>
      <c r="F24" s="198"/>
      <c r="G24" s="34"/>
      <c r="H24" s="35"/>
      <c r="J24" s="36"/>
    </row>
    <row r="25" spans="2:13" x14ac:dyDescent="0.2">
      <c r="B25" s="63"/>
      <c r="C25" s="38"/>
      <c r="D25" s="32"/>
      <c r="E25" s="40"/>
      <c r="F25" s="40"/>
      <c r="G25" s="34"/>
      <c r="H25" s="35"/>
      <c r="J25" s="36"/>
    </row>
    <row r="26" spans="2:13" ht="13.5" thickBot="1" x14ac:dyDescent="0.25">
      <c r="B26" s="158"/>
      <c r="C26" s="42"/>
      <c r="D26" s="134"/>
      <c r="E26" s="74"/>
      <c r="F26" s="74"/>
      <c r="G26" s="74"/>
      <c r="H26" s="159"/>
    </row>
    <row r="27" spans="2:13" ht="13.5" thickBot="1" x14ac:dyDescent="0.25">
      <c r="B27" s="160"/>
      <c r="C27" s="47" t="s">
        <v>14</v>
      </c>
      <c r="D27" s="48"/>
      <c r="E27" s="49"/>
      <c r="F27" s="49"/>
      <c r="G27" s="51" t="s">
        <v>15</v>
      </c>
      <c r="H27" s="10">
        <f>SUM(H22:H26)</f>
        <v>0</v>
      </c>
    </row>
    <row r="28" spans="2:13" ht="13.5" thickBot="1" x14ac:dyDescent="0.25">
      <c r="B28" s="160"/>
      <c r="C28" s="42"/>
      <c r="D28" s="43"/>
      <c r="E28" s="44"/>
      <c r="F28" s="44"/>
      <c r="G28" s="44"/>
      <c r="H28" s="46"/>
    </row>
    <row r="29" spans="2:13" ht="13.5" thickBot="1" x14ac:dyDescent="0.25">
      <c r="B29" s="161"/>
      <c r="C29" s="22" t="s">
        <v>16</v>
      </c>
      <c r="D29" s="43"/>
      <c r="E29" s="44"/>
      <c r="F29" s="44"/>
      <c r="G29" s="44"/>
      <c r="H29" s="46"/>
    </row>
    <row r="30" spans="2:13" s="91" customFormat="1" x14ac:dyDescent="0.2">
      <c r="B30" s="162"/>
      <c r="C30" s="90"/>
      <c r="D30" s="143"/>
      <c r="E30" s="75"/>
      <c r="F30" s="75"/>
      <c r="G30" s="75"/>
      <c r="H30" s="79"/>
    </row>
    <row r="31" spans="2:13" s="91" customFormat="1" x14ac:dyDescent="0.2">
      <c r="B31" s="163"/>
      <c r="C31" s="92"/>
      <c r="D31" s="164"/>
      <c r="E31" s="165"/>
      <c r="F31" s="165"/>
      <c r="G31" s="61"/>
      <c r="H31" s="62"/>
    </row>
    <row r="32" spans="2:13" s="91" customFormat="1" x14ac:dyDescent="0.2">
      <c r="B32" s="163"/>
      <c r="C32" s="92"/>
      <c r="D32" s="93"/>
      <c r="E32" s="60"/>
      <c r="F32" s="60"/>
      <c r="G32" s="61"/>
      <c r="H32" s="62"/>
    </row>
    <row r="33" spans="2:10" s="91" customFormat="1" x14ac:dyDescent="0.2">
      <c r="B33" s="163"/>
      <c r="C33" s="92"/>
      <c r="D33" s="93"/>
      <c r="E33" s="60"/>
      <c r="F33" s="60"/>
      <c r="G33" s="60"/>
      <c r="H33" s="62"/>
    </row>
    <row r="34" spans="2:10" s="91" customFormat="1" x14ac:dyDescent="0.2">
      <c r="B34" s="163"/>
      <c r="C34" s="92"/>
      <c r="D34" s="93"/>
      <c r="E34" s="60"/>
      <c r="F34" s="60"/>
      <c r="G34" s="61"/>
      <c r="H34" s="62"/>
    </row>
    <row r="35" spans="2:10" s="91" customFormat="1" x14ac:dyDescent="0.2">
      <c r="B35" s="163"/>
      <c r="C35" s="92"/>
      <c r="D35" s="93"/>
      <c r="E35" s="60"/>
      <c r="F35" s="60"/>
      <c r="G35" s="61"/>
      <c r="H35" s="62"/>
    </row>
    <row r="36" spans="2:10" x14ac:dyDescent="0.2">
      <c r="B36" s="63"/>
      <c r="C36" s="38"/>
      <c r="D36" s="134"/>
      <c r="E36" s="74"/>
      <c r="F36" s="74"/>
      <c r="G36" s="40"/>
      <c r="H36" s="159"/>
    </row>
    <row r="37" spans="2:10" ht="13.5" thickBot="1" x14ac:dyDescent="0.25">
      <c r="B37" s="158"/>
      <c r="C37" s="42"/>
      <c r="D37" s="82"/>
      <c r="E37" s="76"/>
      <c r="F37" s="76"/>
      <c r="G37" s="34"/>
      <c r="H37" s="83"/>
      <c r="J37" s="36"/>
    </row>
    <row r="38" spans="2:10" ht="13.5" thickBot="1" x14ac:dyDescent="0.25">
      <c r="B38" s="160"/>
      <c r="C38" s="47" t="s">
        <v>17</v>
      </c>
      <c r="D38" s="48"/>
      <c r="E38" s="49"/>
      <c r="F38" s="49"/>
      <c r="G38" s="51" t="s">
        <v>15</v>
      </c>
      <c r="H38" s="10">
        <f>SUM(H30:H37)</f>
        <v>0</v>
      </c>
    </row>
    <row r="39" spans="2:10" ht="13.5" thickBot="1" x14ac:dyDescent="0.25">
      <c r="B39" s="160"/>
      <c r="C39" s="42"/>
      <c r="D39" s="43"/>
      <c r="E39" s="44"/>
      <c r="F39" s="44"/>
      <c r="G39" s="44"/>
      <c r="H39" s="46"/>
    </row>
    <row r="40" spans="2:10" ht="13.5" thickBot="1" x14ac:dyDescent="0.25">
      <c r="B40" s="161"/>
      <c r="C40" s="22" t="s">
        <v>18</v>
      </c>
      <c r="D40" s="94"/>
      <c r="E40" s="57"/>
      <c r="F40" s="57"/>
      <c r="G40" s="57"/>
      <c r="H40" s="95"/>
    </row>
    <row r="41" spans="2:10" ht="153" x14ac:dyDescent="0.2">
      <c r="B41" s="459" t="str">
        <f>'ANAS 2015'!B20</f>
        <v xml:space="preserve">SIC.04.04.001 </v>
      </c>
      <c r="C41"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1" s="378" t="str">
        <f>'ANAS 2015'!D20</f>
        <v xml:space="preserve">cad </v>
      </c>
      <c r="E41" s="403">
        <v>6</v>
      </c>
      <c r="F41" s="404">
        <f>'ANAS 2015'!E20</f>
        <v>0.85</v>
      </c>
      <c r="G41" s="405">
        <f>E41/$G$15</f>
        <v>6</v>
      </c>
      <c r="H41" s="406">
        <f>G41*F41</f>
        <v>5.0999999999999996</v>
      </c>
      <c r="J41" s="36"/>
    </row>
    <row r="42" spans="2:10" ht="153.75" thickBot="1" x14ac:dyDescent="0.25">
      <c r="B42" s="459" t="str">
        <f>'ANAS 2015'!B19</f>
        <v xml:space="preserve">SIC.04.03.015 </v>
      </c>
      <c r="C42"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2" s="378" t="str">
        <f>'ANAS 2015'!D19</f>
        <v xml:space="preserve">cad </v>
      </c>
      <c r="E42" s="403">
        <v>9</v>
      </c>
      <c r="F42" s="403">
        <f>'ANAS 2015'!E19</f>
        <v>0.25</v>
      </c>
      <c r="G42" s="405">
        <f>E42/$G$15</f>
        <v>9</v>
      </c>
      <c r="H42" s="406">
        <f>G42*F42</f>
        <v>2.25</v>
      </c>
      <c r="J42" s="36"/>
    </row>
    <row r="43" spans="2:10" ht="13.5" thickBot="1" x14ac:dyDescent="0.25">
      <c r="B43" s="160"/>
      <c r="C43" s="47" t="s">
        <v>22</v>
      </c>
      <c r="D43" s="48"/>
      <c r="E43" s="49"/>
      <c r="F43" s="49"/>
      <c r="G43" s="51" t="s">
        <v>15</v>
      </c>
      <c r="H43" s="10">
        <f>SUM(H41:H42)</f>
        <v>7.35</v>
      </c>
    </row>
    <row r="44" spans="2:10" ht="13.5" thickBot="1" x14ac:dyDescent="0.25">
      <c r="C44" s="64"/>
      <c r="D44" s="65"/>
      <c r="E44" s="66"/>
      <c r="F44" s="66"/>
      <c r="G44" s="67"/>
      <c r="H44" s="67"/>
    </row>
    <row r="45" spans="2:10" ht="13.5" thickBot="1" x14ac:dyDescent="0.25">
      <c r="C45" s="68"/>
      <c r="D45" s="68"/>
      <c r="E45" s="68"/>
      <c r="F45" s="68" t="s">
        <v>23</v>
      </c>
      <c r="G45" s="69" t="s">
        <v>31</v>
      </c>
      <c r="H45" s="10">
        <f>H43+H38+H27</f>
        <v>7.35</v>
      </c>
    </row>
    <row r="50" spans="2:13" s="5" customFormat="1" ht="51" x14ac:dyDescent="0.2">
      <c r="B50" s="153"/>
      <c r="C50" s="153" t="s">
        <v>242</v>
      </c>
      <c r="E50" s="4"/>
      <c r="F50" s="4"/>
      <c r="G50" s="4"/>
      <c r="H50" s="4"/>
      <c r="I50" s="1"/>
      <c r="J50" s="1"/>
      <c r="K50" s="1"/>
      <c r="L50" s="1"/>
      <c r="M50" s="1"/>
    </row>
  </sheetData>
  <mergeCells count="2">
    <mergeCell ref="B2:B3"/>
    <mergeCell ref="C2:F13"/>
  </mergeCells>
  <pageMargins left="0.7" right="0.7" top="0.75" bottom="0.75" header="0.3" footer="0.3"/>
  <pageSetup paperSize="9" scale="58"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6"/>
  <sheetViews>
    <sheetView view="pageBreakPreview" topLeftCell="A16" zoomScale="85" zoomScaleNormal="85" zoomScaleSheetLayoutView="85" workbookViewId="0">
      <selection activeCell="C21" sqref="C21"/>
    </sheetView>
  </sheetViews>
  <sheetFormatPr defaultRowHeight="15" x14ac:dyDescent="0.25"/>
  <cols>
    <col min="1" max="1" width="3.7109375" style="1" customWidth="1"/>
    <col min="2" max="2" width="18.5703125" style="153" bestFit="1" customWidth="1"/>
    <col min="3" max="3" width="80.7109375" style="1" customWidth="1"/>
    <col min="4" max="4" width="8.7109375" style="5" customWidth="1"/>
    <col min="5" max="5" width="8.7109375" style="118" customWidth="1"/>
    <col min="6" max="8" width="10.7109375" style="118"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40" t="s">
        <v>255</v>
      </c>
      <c r="C2" s="642" t="s">
        <v>283</v>
      </c>
      <c r="D2" s="632"/>
      <c r="E2" s="632"/>
      <c r="F2" s="633"/>
      <c r="G2" s="480"/>
      <c r="H2" s="394"/>
    </row>
    <row r="3" spans="2:8" ht="15.75" customHeight="1" thickBot="1" x14ac:dyDescent="0.25">
      <c r="B3" s="641"/>
      <c r="C3" s="634"/>
      <c r="D3" s="635"/>
      <c r="E3" s="635"/>
      <c r="F3" s="636"/>
      <c r="G3" s="480"/>
      <c r="H3" s="394"/>
    </row>
    <row r="4" spans="2:8" ht="15.75" customHeight="1" x14ac:dyDescent="0.2">
      <c r="C4" s="634"/>
      <c r="D4" s="635"/>
      <c r="E4" s="635"/>
      <c r="F4" s="636"/>
      <c r="G4" s="480"/>
      <c r="H4" s="394"/>
    </row>
    <row r="5" spans="2:8" ht="15.75" customHeight="1" x14ac:dyDescent="0.2">
      <c r="C5" s="634"/>
      <c r="D5" s="635"/>
      <c r="E5" s="635"/>
      <c r="F5" s="636"/>
      <c r="G5" s="480"/>
      <c r="H5" s="394"/>
    </row>
    <row r="6" spans="2:8" ht="15.75" customHeight="1" x14ac:dyDescent="0.2">
      <c r="C6" s="634"/>
      <c r="D6" s="635"/>
      <c r="E6" s="635"/>
      <c r="F6" s="636"/>
      <c r="G6" s="480"/>
      <c r="H6" s="394"/>
    </row>
    <row r="7" spans="2:8" ht="15.75" customHeight="1" x14ac:dyDescent="0.2">
      <c r="C7" s="634"/>
      <c r="D7" s="635"/>
      <c r="E7" s="635"/>
      <c r="F7" s="636"/>
      <c r="G7" s="480"/>
      <c r="H7" s="394"/>
    </row>
    <row r="8" spans="2:8" ht="15.75" customHeight="1" x14ac:dyDescent="0.2">
      <c r="C8" s="634"/>
      <c r="D8" s="635"/>
      <c r="E8" s="635"/>
      <c r="F8" s="636"/>
      <c r="G8" s="480"/>
      <c r="H8" s="394"/>
    </row>
    <row r="9" spans="2:8" ht="15.75" customHeight="1" x14ac:dyDescent="0.2">
      <c r="C9" s="634"/>
      <c r="D9" s="635"/>
      <c r="E9" s="635"/>
      <c r="F9" s="636"/>
      <c r="G9" s="480"/>
      <c r="H9" s="394"/>
    </row>
    <row r="10" spans="2:8" ht="15.75" customHeight="1" x14ac:dyDescent="0.2">
      <c r="C10" s="634"/>
      <c r="D10" s="635"/>
      <c r="E10" s="635"/>
      <c r="F10" s="636"/>
      <c r="G10" s="480"/>
      <c r="H10" s="394"/>
    </row>
    <row r="11" spans="2:8" ht="15.75" customHeight="1" x14ac:dyDescent="0.2">
      <c r="C11" s="634"/>
      <c r="D11" s="635"/>
      <c r="E11" s="635"/>
      <c r="F11" s="636"/>
      <c r="G11" s="480"/>
      <c r="H11" s="394"/>
    </row>
    <row r="12" spans="2:8" ht="15.75" customHeight="1" x14ac:dyDescent="0.2">
      <c r="C12" s="634"/>
      <c r="D12" s="635"/>
      <c r="E12" s="635"/>
      <c r="F12" s="636"/>
      <c r="G12" s="480"/>
      <c r="H12" s="394"/>
    </row>
    <row r="13" spans="2:8" ht="15.75" customHeight="1" x14ac:dyDescent="0.2">
      <c r="C13" s="637"/>
      <c r="D13" s="638"/>
      <c r="E13" s="638"/>
      <c r="F13" s="639"/>
      <c r="G13" s="480"/>
      <c r="H13" s="394"/>
    </row>
    <row r="14" spans="2:8" ht="15.75" thickBot="1" x14ac:dyDescent="0.3"/>
    <row r="15" spans="2:8" s="6" customFormat="1" ht="13.5" thickBot="1" x14ac:dyDescent="0.25">
      <c r="B15" s="154"/>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19"/>
      <c r="G20" s="19"/>
      <c r="H20" s="19"/>
    </row>
    <row r="21" spans="2:13" s="16" customFormat="1" ht="13.5" thickBot="1" x14ac:dyDescent="0.25">
      <c r="B21" s="166"/>
      <c r="C21" s="22" t="s">
        <v>13</v>
      </c>
      <c r="D21" s="23"/>
      <c r="E21" s="24"/>
      <c r="F21" s="24"/>
      <c r="G21" s="24"/>
      <c r="H21" s="26"/>
    </row>
    <row r="22" spans="2:13" s="223" customFormat="1" x14ac:dyDescent="0.25">
      <c r="B22" s="58"/>
      <c r="C22" s="222"/>
      <c r="D22" s="188"/>
      <c r="E22" s="189"/>
      <c r="F22" s="189"/>
      <c r="G22" s="124"/>
      <c r="H22" s="125"/>
    </row>
    <row r="23" spans="2:13" s="223" customFormat="1" ht="51" x14ac:dyDescent="0.2">
      <c r="B23" s="377" t="str">
        <f>'ANAS 2015'!B24</f>
        <v>L.01.001.b</v>
      </c>
      <c r="C23" s="377" t="str">
        <f>'ANAS 2015'!C24</f>
        <v>NOLO DI AUTOCARRO PER LAVORO DIURNO
funzionante compreso conducente, carburante e lubrificante per prestazioni di lavoro diurno
Per ogni ora di lavoro.
DELLA PORTATA FINO DA QL 41 A 60QL</v>
      </c>
      <c r="D23" s="418" t="str">
        <f>'ANAS 2015'!D24</f>
        <v>h</v>
      </c>
      <c r="E23" s="398">
        <v>1</v>
      </c>
      <c r="F23" s="388">
        <f>'ANAS 2015'!E24</f>
        <v>75.648979999999995</v>
      </c>
      <c r="G23" s="419">
        <f>E23/$G$15</f>
        <v>1</v>
      </c>
      <c r="H23" s="420">
        <f>G23*F23</f>
        <v>75.648979999999995</v>
      </c>
      <c r="I23" s="478"/>
      <c r="J23" s="36"/>
      <c r="K23" s="16"/>
      <c r="L23" s="225"/>
      <c r="M23" s="225"/>
    </row>
    <row r="24" spans="2:13" ht="13.5" thickBot="1" x14ac:dyDescent="0.25">
      <c r="B24" s="409"/>
      <c r="C24" s="410"/>
      <c r="D24" s="411"/>
      <c r="E24" s="421"/>
      <c r="F24" s="421"/>
      <c r="G24" s="421"/>
      <c r="H24" s="422"/>
    </row>
    <row r="25" spans="2:13" ht="13.5" thickBot="1" x14ac:dyDescent="0.25">
      <c r="B25" s="412"/>
      <c r="C25" s="47" t="s">
        <v>14</v>
      </c>
      <c r="D25" s="413"/>
      <c r="E25" s="423"/>
      <c r="F25" s="423"/>
      <c r="G25" s="51" t="s">
        <v>15</v>
      </c>
      <c r="H25" s="10">
        <f>SUM(H22:H24)</f>
        <v>75.648979999999995</v>
      </c>
    </row>
    <row r="26" spans="2:13" ht="13.5" thickBot="1" x14ac:dyDescent="0.25">
      <c r="B26" s="412"/>
      <c r="C26" s="410"/>
      <c r="D26" s="414"/>
      <c r="E26" s="424"/>
      <c r="F26" s="424"/>
      <c r="G26" s="424"/>
      <c r="H26" s="425"/>
    </row>
    <row r="27" spans="2:13" ht="13.5" thickBot="1" x14ac:dyDescent="0.25">
      <c r="B27" s="415"/>
      <c r="C27" s="22" t="s">
        <v>16</v>
      </c>
      <c r="D27" s="414"/>
      <c r="E27" s="424"/>
      <c r="F27" s="424"/>
      <c r="G27" s="424"/>
      <c r="H27" s="425"/>
    </row>
    <row r="28" spans="2:13" ht="12.75" x14ac:dyDescent="0.2">
      <c r="B28" s="427"/>
      <c r="C28" s="428"/>
      <c r="D28" s="429"/>
      <c r="E28" s="430"/>
      <c r="F28" s="430"/>
      <c r="G28" s="430"/>
      <c r="H28" s="431"/>
    </row>
    <row r="29" spans="2:13" ht="12.75" x14ac:dyDescent="0.2">
      <c r="B29" s="479"/>
      <c r="C29" s="416" t="s">
        <v>244</v>
      </c>
      <c r="D29" s="379"/>
      <c r="E29" s="404"/>
      <c r="F29" s="404"/>
      <c r="G29" s="404"/>
      <c r="H29" s="426"/>
    </row>
    <row r="30" spans="2:13" ht="12.75" x14ac:dyDescent="0.2">
      <c r="B30" s="402" t="str">
        <f>'ANAS 2015'!B23</f>
        <v>CE.1.05</v>
      </c>
      <c r="C30" s="417" t="str">
        <f>'ANAS 2015'!C23</f>
        <v>Guardiania (turni 8 ore)</v>
      </c>
      <c r="D30" s="379" t="str">
        <f>'ANAS 2015'!D23</f>
        <v>h</v>
      </c>
      <c r="E30" s="404">
        <f>2*0.5</f>
        <v>1</v>
      </c>
      <c r="F30" s="403">
        <f>'ANAS 2015'!E23</f>
        <v>23.480270000000001</v>
      </c>
      <c r="G30" s="419">
        <f>E30/$G$15</f>
        <v>1</v>
      </c>
      <c r="H30" s="420">
        <f>G30*F30</f>
        <v>23.480270000000001</v>
      </c>
    </row>
    <row r="31" spans="2:13" ht="12.75" x14ac:dyDescent="0.2">
      <c r="B31" s="402"/>
      <c r="C31" s="417"/>
      <c r="D31" s="378"/>
      <c r="E31" s="403"/>
      <c r="F31" s="403"/>
      <c r="G31" s="419"/>
      <c r="H31" s="420"/>
    </row>
    <row r="32" spans="2:13" ht="12.75" x14ac:dyDescent="0.2">
      <c r="B32" s="402"/>
      <c r="C32" s="417" t="s">
        <v>245</v>
      </c>
      <c r="D32" s="378"/>
      <c r="E32" s="403"/>
      <c r="F32" s="388"/>
      <c r="G32" s="403"/>
      <c r="H32" s="420"/>
    </row>
    <row r="33" spans="2:10" ht="12.75" x14ac:dyDescent="0.2">
      <c r="B33" s="402" t="str">
        <f>'ANAS 2015'!B23</f>
        <v>CE.1.05</v>
      </c>
      <c r="C33" s="417" t="str">
        <f>'ANAS 2015'!C23</f>
        <v>Guardiania (turni 8 ore)</v>
      </c>
      <c r="D33" s="378" t="str">
        <f>'ANAS 2015'!D23</f>
        <v>h</v>
      </c>
      <c r="E33" s="404">
        <f>2*0.5</f>
        <v>1</v>
      </c>
      <c r="F33" s="403">
        <f>'ANAS 2015'!E23</f>
        <v>23.480270000000001</v>
      </c>
      <c r="G33" s="419">
        <f>E33/$G$15</f>
        <v>1</v>
      </c>
      <c r="H33" s="420">
        <f>G33*F33</f>
        <v>23.480270000000001</v>
      </c>
    </row>
    <row r="34" spans="2:10" ht="15.75" thickBot="1" x14ac:dyDescent="0.3">
      <c r="B34" s="167"/>
      <c r="C34" s="42"/>
      <c r="D34" s="82"/>
      <c r="E34" s="148"/>
      <c r="F34" s="148"/>
      <c r="G34" s="130"/>
      <c r="H34" s="149"/>
      <c r="J34" s="36"/>
    </row>
    <row r="35" spans="2:10" ht="15.75" thickBot="1" x14ac:dyDescent="0.3">
      <c r="B35" s="168"/>
      <c r="C35" s="47" t="s">
        <v>17</v>
      </c>
      <c r="D35" s="48"/>
      <c r="E35" s="138"/>
      <c r="F35" s="138"/>
      <c r="G35" s="51" t="s">
        <v>15</v>
      </c>
      <c r="H35" s="10">
        <f>SUM(H29:H34)</f>
        <v>46.960540000000002</v>
      </c>
    </row>
    <row r="36" spans="2:10" ht="15.75" thickBot="1" x14ac:dyDescent="0.3">
      <c r="B36" s="168"/>
      <c r="C36" s="42"/>
      <c r="D36" s="43"/>
      <c r="E36" s="139"/>
      <c r="F36" s="139"/>
      <c r="G36" s="139"/>
      <c r="H36" s="140"/>
    </row>
    <row r="37" spans="2:10" ht="15.75" thickBot="1" x14ac:dyDescent="0.3">
      <c r="B37" s="169"/>
      <c r="C37" s="22" t="s">
        <v>18</v>
      </c>
      <c r="D37" s="43"/>
      <c r="E37" s="139"/>
      <c r="F37" s="139"/>
      <c r="G37" s="170"/>
      <c r="H37" s="140"/>
    </row>
    <row r="38" spans="2:10" x14ac:dyDescent="0.25">
      <c r="B38" s="58"/>
      <c r="C38" s="171"/>
      <c r="D38" s="77"/>
      <c r="E38" s="124"/>
      <c r="F38" s="124"/>
      <c r="G38" s="172">
        <f>E38/$G$15</f>
        <v>0</v>
      </c>
      <c r="H38" s="125">
        <f>G38*F38</f>
        <v>0</v>
      </c>
      <c r="J38" s="36"/>
    </row>
    <row r="39" spans="2:10" x14ac:dyDescent="0.25">
      <c r="B39" s="30"/>
      <c r="C39" s="38"/>
      <c r="D39" s="54"/>
      <c r="E39" s="132"/>
      <c r="F39" s="132"/>
      <c r="G39" s="130"/>
      <c r="H39" s="131"/>
      <c r="J39" s="36"/>
    </row>
    <row r="40" spans="2:10" x14ac:dyDescent="0.25">
      <c r="B40" s="30"/>
      <c r="C40" s="38"/>
      <c r="D40" s="54"/>
      <c r="E40" s="132"/>
      <c r="F40" s="132"/>
      <c r="G40" s="130"/>
      <c r="H40" s="131"/>
      <c r="J40" s="36"/>
    </row>
    <row r="41" spans="2:10" x14ac:dyDescent="0.25">
      <c r="B41" s="30"/>
      <c r="C41" s="38"/>
      <c r="D41" s="54"/>
      <c r="E41" s="132"/>
      <c r="F41" s="132"/>
      <c r="G41" s="130"/>
      <c r="H41" s="131"/>
      <c r="J41" s="36"/>
    </row>
    <row r="42" spans="2:10" x14ac:dyDescent="0.25">
      <c r="B42" s="30"/>
      <c r="C42" s="38"/>
      <c r="D42" s="54"/>
      <c r="E42" s="132"/>
      <c r="F42" s="132"/>
      <c r="G42" s="130"/>
      <c r="H42" s="131"/>
      <c r="J42" s="36"/>
    </row>
    <row r="43" spans="2:10" x14ac:dyDescent="0.25">
      <c r="B43" s="30"/>
      <c r="C43" s="38"/>
      <c r="D43" s="54"/>
      <c r="E43" s="132"/>
      <c r="F43" s="132"/>
      <c r="G43" s="130"/>
      <c r="H43" s="131"/>
      <c r="J43" s="36"/>
    </row>
    <row r="44" spans="2:10" x14ac:dyDescent="0.25">
      <c r="B44" s="30"/>
      <c r="C44" s="38"/>
      <c r="D44" s="54"/>
      <c r="E44" s="132"/>
      <c r="F44" s="132"/>
      <c r="G44" s="130"/>
      <c r="H44" s="131"/>
      <c r="J44" s="36"/>
    </row>
    <row r="45" spans="2:10" x14ac:dyDescent="0.25">
      <c r="B45" s="30"/>
      <c r="C45" s="38"/>
      <c r="D45" s="54"/>
      <c r="E45" s="132"/>
      <c r="F45" s="132"/>
      <c r="G45" s="130"/>
      <c r="H45" s="131"/>
      <c r="J45" s="36"/>
    </row>
    <row r="46" spans="2:10" x14ac:dyDescent="0.25">
      <c r="B46" s="30"/>
      <c r="C46" s="38"/>
      <c r="D46" s="54"/>
      <c r="E46" s="132"/>
      <c r="F46" s="132"/>
      <c r="G46" s="130"/>
      <c r="H46" s="131"/>
      <c r="J46" s="36"/>
    </row>
    <row r="47" spans="2:10" x14ac:dyDescent="0.25">
      <c r="B47" s="30"/>
      <c r="C47" s="38"/>
      <c r="D47" s="54"/>
      <c r="E47" s="132"/>
      <c r="F47" s="132"/>
      <c r="G47" s="130"/>
      <c r="H47" s="131"/>
      <c r="J47" s="36"/>
    </row>
    <row r="48" spans="2:10" x14ac:dyDescent="0.25">
      <c r="B48" s="30"/>
      <c r="C48" s="38"/>
      <c r="D48" s="54"/>
      <c r="E48" s="132"/>
      <c r="F48" s="132"/>
      <c r="G48" s="130"/>
      <c r="H48" s="131"/>
      <c r="J48" s="36"/>
    </row>
    <row r="49" spans="2:10" ht="15.75" thickBot="1" x14ac:dyDescent="0.3">
      <c r="B49" s="30"/>
      <c r="C49" s="38"/>
      <c r="D49" s="54"/>
      <c r="E49" s="132"/>
      <c r="F49" s="132"/>
      <c r="G49" s="130"/>
      <c r="H49" s="131"/>
      <c r="J49" s="36"/>
    </row>
    <row r="50" spans="2:10" ht="15.75" thickBot="1" x14ac:dyDescent="0.3">
      <c r="B50" s="513"/>
      <c r="C50" s="514" t="s">
        <v>301</v>
      </c>
      <c r="D50" s="54"/>
      <c r="E50" s="132"/>
      <c r="F50" s="132"/>
      <c r="G50" s="130"/>
      <c r="H50" s="131"/>
      <c r="J50" s="36"/>
    </row>
    <row r="51" spans="2:10" ht="51" x14ac:dyDescent="0.25">
      <c r="B51" s="515"/>
      <c r="C51" s="377" t="s">
        <v>302</v>
      </c>
      <c r="D51" s="54"/>
      <c r="E51" s="132"/>
      <c r="F51" s="132"/>
      <c r="G51" s="130"/>
      <c r="H51" s="131"/>
      <c r="J51" s="36"/>
    </row>
    <row r="52" spans="2:10" ht="15.75" thickBot="1" x14ac:dyDescent="0.3">
      <c r="B52" s="167"/>
      <c r="C52" s="81"/>
      <c r="D52" s="82"/>
      <c r="E52" s="148"/>
      <c r="F52" s="148"/>
      <c r="G52" s="148"/>
      <c r="H52" s="149"/>
    </row>
    <row r="53" spans="2:10" ht="15.75" thickBot="1" x14ac:dyDescent="0.3">
      <c r="B53" s="168"/>
      <c r="C53" s="47" t="s">
        <v>22</v>
      </c>
      <c r="D53" s="48"/>
      <c r="E53" s="138"/>
      <c r="F53" s="138"/>
      <c r="G53" s="51" t="s">
        <v>15</v>
      </c>
      <c r="H53" s="10">
        <f>SUM(H38:H52)</f>
        <v>0</v>
      </c>
    </row>
    <row r="54" spans="2:10" ht="15.75" thickBot="1" x14ac:dyDescent="0.3">
      <c r="B54" s="173"/>
      <c r="C54" s="64"/>
      <c r="D54" s="65"/>
      <c r="E54" s="150"/>
      <c r="F54" s="150"/>
      <c r="G54" s="151"/>
      <c r="H54" s="151"/>
    </row>
    <row r="55" spans="2:10" ht="13.5" thickBot="1" x14ac:dyDescent="0.25">
      <c r="B55" s="173"/>
      <c r="C55" s="68"/>
      <c r="D55" s="68"/>
      <c r="E55" s="68"/>
      <c r="F55" s="68" t="s">
        <v>23</v>
      </c>
      <c r="G55" s="69" t="s">
        <v>15</v>
      </c>
      <c r="H55" s="10">
        <f>H53+H35+H25</f>
        <v>122.60952</v>
      </c>
    </row>
    <row r="56" spans="2:10" x14ac:dyDescent="0.25">
      <c r="B56" s="173"/>
    </row>
  </sheetData>
  <mergeCells count="2">
    <mergeCell ref="B2:B3"/>
    <mergeCell ref="C2:F13"/>
  </mergeCells>
  <pageMargins left="0.7" right="0.7" top="0.75" bottom="0.75" header="0.3" footer="0.3"/>
  <pageSetup paperSize="9" scale="58"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M56"/>
  <sheetViews>
    <sheetView view="pageBreakPreview" zoomScale="85" zoomScaleNormal="85" zoomScaleSheetLayoutView="85" workbookViewId="0">
      <selection activeCell="Q62" sqref="Q62"/>
    </sheetView>
  </sheetViews>
  <sheetFormatPr defaultRowHeight="15" x14ac:dyDescent="0.25"/>
  <cols>
    <col min="1" max="1" width="3.7109375" style="1" customWidth="1"/>
    <col min="2" max="2" width="18.5703125" style="153" bestFit="1" customWidth="1"/>
    <col min="3" max="3" width="80.7109375" style="1" customWidth="1"/>
    <col min="4" max="4" width="8.7109375" style="5" customWidth="1"/>
    <col min="5" max="5" width="8.7109375" style="118" customWidth="1"/>
    <col min="6" max="8" width="10.7109375" style="118"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40" t="s">
        <v>256</v>
      </c>
      <c r="C2" s="642" t="s">
        <v>260</v>
      </c>
      <c r="D2" s="632"/>
      <c r="E2" s="632"/>
      <c r="F2" s="633"/>
      <c r="G2" s="480"/>
      <c r="H2" s="394"/>
    </row>
    <row r="3" spans="2:8" ht="15.75" customHeight="1" thickBot="1" x14ac:dyDescent="0.25">
      <c r="B3" s="641"/>
      <c r="C3" s="634"/>
      <c r="D3" s="635"/>
      <c r="E3" s="635"/>
      <c r="F3" s="636"/>
      <c r="G3" s="480"/>
      <c r="H3" s="394"/>
    </row>
    <row r="4" spans="2:8" ht="15.75" customHeight="1" x14ac:dyDescent="0.2">
      <c r="C4" s="634"/>
      <c r="D4" s="635"/>
      <c r="E4" s="635"/>
      <c r="F4" s="636"/>
      <c r="G4" s="480"/>
      <c r="H4" s="394"/>
    </row>
    <row r="5" spans="2:8" ht="15.75" customHeight="1" x14ac:dyDescent="0.2">
      <c r="C5" s="634"/>
      <c r="D5" s="635"/>
      <c r="E5" s="635"/>
      <c r="F5" s="636"/>
      <c r="G5" s="480"/>
      <c r="H5" s="394"/>
    </row>
    <row r="6" spans="2:8" ht="15.75" customHeight="1" x14ac:dyDescent="0.2">
      <c r="C6" s="634"/>
      <c r="D6" s="635"/>
      <c r="E6" s="635"/>
      <c r="F6" s="636"/>
      <c r="G6" s="480"/>
      <c r="H6" s="394"/>
    </row>
    <row r="7" spans="2:8" ht="15.75" customHeight="1" x14ac:dyDescent="0.2">
      <c r="C7" s="634"/>
      <c r="D7" s="635"/>
      <c r="E7" s="635"/>
      <c r="F7" s="636"/>
      <c r="G7" s="480"/>
      <c r="H7" s="394"/>
    </row>
    <row r="8" spans="2:8" ht="15.75" customHeight="1" x14ac:dyDescent="0.2">
      <c r="C8" s="634"/>
      <c r="D8" s="635"/>
      <c r="E8" s="635"/>
      <c r="F8" s="636"/>
      <c r="G8" s="480"/>
      <c r="H8" s="394"/>
    </row>
    <row r="9" spans="2:8" ht="15.75" customHeight="1" x14ac:dyDescent="0.2">
      <c r="C9" s="634"/>
      <c r="D9" s="635"/>
      <c r="E9" s="635"/>
      <c r="F9" s="636"/>
      <c r="G9" s="480"/>
      <c r="H9" s="394"/>
    </row>
    <row r="10" spans="2:8" ht="15.75" customHeight="1" x14ac:dyDescent="0.2">
      <c r="C10" s="634"/>
      <c r="D10" s="635"/>
      <c r="E10" s="635"/>
      <c r="F10" s="636"/>
      <c r="G10" s="480"/>
      <c r="H10" s="394"/>
    </row>
    <row r="11" spans="2:8" ht="15.75" customHeight="1" x14ac:dyDescent="0.2">
      <c r="C11" s="634"/>
      <c r="D11" s="635"/>
      <c r="E11" s="635"/>
      <c r="F11" s="636"/>
      <c r="G11" s="480"/>
      <c r="H11" s="394"/>
    </row>
    <row r="12" spans="2:8" ht="15.75" customHeight="1" x14ac:dyDescent="0.2">
      <c r="C12" s="634"/>
      <c r="D12" s="635"/>
      <c r="E12" s="635"/>
      <c r="F12" s="636"/>
      <c r="G12" s="480"/>
      <c r="H12" s="394"/>
    </row>
    <row r="13" spans="2:8" ht="15.75" customHeight="1" x14ac:dyDescent="0.2">
      <c r="C13" s="637"/>
      <c r="D13" s="638"/>
      <c r="E13" s="638"/>
      <c r="F13" s="639"/>
      <c r="G13" s="480"/>
      <c r="H13" s="394"/>
    </row>
    <row r="14" spans="2:8" ht="15.75" thickBot="1" x14ac:dyDescent="0.3"/>
    <row r="15" spans="2:8" s="6" customFormat="1" ht="13.5" thickBot="1" x14ac:dyDescent="0.25">
      <c r="B15" s="154"/>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19"/>
      <c r="G20" s="19"/>
      <c r="H20" s="19"/>
    </row>
    <row r="21" spans="2:13" s="16" customFormat="1" ht="13.5" thickBot="1" x14ac:dyDescent="0.25">
      <c r="B21" s="166"/>
      <c r="C21" s="22" t="s">
        <v>13</v>
      </c>
      <c r="D21" s="23"/>
      <c r="E21" s="24"/>
      <c r="F21" s="24"/>
      <c r="G21" s="24"/>
      <c r="H21" s="26"/>
    </row>
    <row r="22" spans="2:13" s="223" customFormat="1" x14ac:dyDescent="0.25">
      <c r="B22" s="58"/>
      <c r="C22" s="222"/>
      <c r="D22" s="188"/>
      <c r="E22" s="189"/>
      <c r="F22" s="189"/>
      <c r="G22" s="124"/>
      <c r="H22" s="125"/>
    </row>
    <row r="23" spans="2:13" s="223" customFormat="1" ht="51" x14ac:dyDescent="0.2">
      <c r="B23" s="377" t="str">
        <f>'ANAS 2015'!B24</f>
        <v>L.01.001.b</v>
      </c>
      <c r="C23" s="377" t="str">
        <f>'ANAS 2015'!C24</f>
        <v>NOLO DI AUTOCARRO PER LAVORO DIURNO
funzionante compreso conducente, carburante e lubrificante per prestazioni di lavoro diurno
Per ogni ora di lavoro.
DELLA PORTATA FINO DA QL 41 A 60QL</v>
      </c>
      <c r="D23" s="418" t="str">
        <f>'ANAS 2015'!D24</f>
        <v>h</v>
      </c>
      <c r="E23" s="398">
        <v>1</v>
      </c>
      <c r="F23" s="388">
        <f>'ANAS 2015'!E24</f>
        <v>75.648979999999995</v>
      </c>
      <c r="G23" s="419">
        <f>E23/$G$15</f>
        <v>1</v>
      </c>
      <c r="H23" s="420">
        <f>G23*F23</f>
        <v>75.648979999999995</v>
      </c>
      <c r="I23" s="478"/>
      <c r="J23" s="36"/>
      <c r="K23" s="16"/>
      <c r="L23" s="225"/>
      <c r="M23" s="225"/>
    </row>
    <row r="24" spans="2:13" ht="13.5" thickBot="1" x14ac:dyDescent="0.25">
      <c r="B24" s="409"/>
      <c r="C24" s="410"/>
      <c r="D24" s="411"/>
      <c r="E24" s="421"/>
      <c r="F24" s="421"/>
      <c r="G24" s="421"/>
      <c r="H24" s="422"/>
    </row>
    <row r="25" spans="2:13" ht="13.5" thickBot="1" x14ac:dyDescent="0.25">
      <c r="B25" s="412"/>
      <c r="C25" s="47" t="s">
        <v>14</v>
      </c>
      <c r="D25" s="413"/>
      <c r="E25" s="423"/>
      <c r="F25" s="423"/>
      <c r="G25" s="51" t="s">
        <v>15</v>
      </c>
      <c r="H25" s="10">
        <f>SUM(H22:H24)</f>
        <v>75.648979999999995</v>
      </c>
    </row>
    <row r="26" spans="2:13" ht="13.5" thickBot="1" x14ac:dyDescent="0.25">
      <c r="B26" s="412"/>
      <c r="C26" s="410"/>
      <c r="D26" s="414"/>
      <c r="E26" s="424"/>
      <c r="F26" s="424"/>
      <c r="G26" s="424"/>
      <c r="H26" s="425"/>
    </row>
    <row r="27" spans="2:13" ht="13.5" thickBot="1" x14ac:dyDescent="0.25">
      <c r="B27" s="415"/>
      <c r="C27" s="22" t="s">
        <v>16</v>
      </c>
      <c r="D27" s="414"/>
      <c r="E27" s="424"/>
      <c r="F27" s="424"/>
      <c r="G27" s="424"/>
      <c r="H27" s="425"/>
    </row>
    <row r="28" spans="2:13" ht="12.75" x14ac:dyDescent="0.2">
      <c r="B28" s="427"/>
      <c r="C28" s="428"/>
      <c r="D28" s="429"/>
      <c r="E28" s="430"/>
      <c r="F28" s="430"/>
      <c r="G28" s="430"/>
      <c r="H28" s="431"/>
    </row>
    <row r="29" spans="2:13" ht="12.75" x14ac:dyDescent="0.2">
      <c r="B29" s="479"/>
      <c r="C29" s="416" t="s">
        <v>259</v>
      </c>
      <c r="D29" s="379"/>
      <c r="E29" s="404"/>
      <c r="F29" s="404"/>
      <c r="G29" s="404"/>
      <c r="H29" s="426"/>
    </row>
    <row r="30" spans="2:13" ht="12.75" x14ac:dyDescent="0.2">
      <c r="B30" s="402" t="str">
        <f>'ANAS 2015'!B23</f>
        <v>CE.1.05</v>
      </c>
      <c r="C30" s="417" t="str">
        <f>'ANAS 2015'!C23</f>
        <v>Guardiania (turni 8 ore)</v>
      </c>
      <c r="D30" s="379" t="str">
        <f>'ANAS 2015'!D23</f>
        <v>h</v>
      </c>
      <c r="E30" s="404">
        <f>1*3</f>
        <v>3</v>
      </c>
      <c r="F30" s="403">
        <f>'ANAS 2015'!E23</f>
        <v>23.480270000000001</v>
      </c>
      <c r="G30" s="419">
        <f>E30/$G$15</f>
        <v>3</v>
      </c>
      <c r="H30" s="420">
        <f>G30*F30</f>
        <v>70.440809999999999</v>
      </c>
    </row>
    <row r="31" spans="2:13" ht="12.75" x14ac:dyDescent="0.2">
      <c r="B31" s="402"/>
      <c r="C31" s="417"/>
      <c r="D31" s="378"/>
      <c r="E31" s="403"/>
      <c r="F31" s="403"/>
      <c r="G31" s="419"/>
      <c r="H31" s="420"/>
    </row>
    <row r="32" spans="2:13" ht="12.75" x14ac:dyDescent="0.2">
      <c r="B32" s="402"/>
      <c r="C32" s="417"/>
      <c r="D32" s="378"/>
      <c r="E32" s="403"/>
      <c r="F32" s="388"/>
      <c r="G32" s="403"/>
      <c r="H32" s="420"/>
    </row>
    <row r="33" spans="2:10" ht="12.75" x14ac:dyDescent="0.2">
      <c r="B33" s="402"/>
      <c r="C33" s="417"/>
      <c r="D33" s="378"/>
      <c r="E33" s="403"/>
      <c r="F33" s="403"/>
      <c r="G33" s="419"/>
      <c r="H33" s="420"/>
    </row>
    <row r="34" spans="2:10" ht="15.75" thickBot="1" x14ac:dyDescent="0.3">
      <c r="B34" s="167"/>
      <c r="C34" s="42"/>
      <c r="D34" s="82"/>
      <c r="E34" s="148"/>
      <c r="F34" s="148"/>
      <c r="G34" s="130"/>
      <c r="H34" s="149"/>
      <c r="J34" s="36"/>
    </row>
    <row r="35" spans="2:10" ht="15.75" thickBot="1" x14ac:dyDescent="0.3">
      <c r="B35" s="168"/>
      <c r="C35" s="47" t="s">
        <v>17</v>
      </c>
      <c r="D35" s="48"/>
      <c r="E35" s="138"/>
      <c r="F35" s="138"/>
      <c r="G35" s="51" t="s">
        <v>15</v>
      </c>
      <c r="H35" s="10">
        <f>SUM(H29:H34)</f>
        <v>70.440809999999999</v>
      </c>
    </row>
    <row r="36" spans="2:10" ht="15.75" thickBot="1" x14ac:dyDescent="0.3">
      <c r="B36" s="168"/>
      <c r="C36" s="42"/>
      <c r="D36" s="43"/>
      <c r="E36" s="139"/>
      <c r="F36" s="139"/>
      <c r="G36" s="139"/>
      <c r="H36" s="140"/>
    </row>
    <row r="37" spans="2:10" ht="15.75" thickBot="1" x14ac:dyDescent="0.3">
      <c r="B37" s="169"/>
      <c r="C37" s="22" t="s">
        <v>18</v>
      </c>
      <c r="D37" s="43"/>
      <c r="E37" s="139"/>
      <c r="F37" s="139"/>
      <c r="G37" s="170"/>
      <c r="H37" s="140"/>
    </row>
    <row r="38" spans="2:10" x14ac:dyDescent="0.25">
      <c r="B38" s="58"/>
      <c r="C38" s="171"/>
      <c r="D38" s="77"/>
      <c r="E38" s="124"/>
      <c r="F38" s="124"/>
      <c r="G38" s="172">
        <f>E38/$G$15</f>
        <v>0</v>
      </c>
      <c r="H38" s="125">
        <f>G38*F38</f>
        <v>0</v>
      </c>
      <c r="J38" s="36"/>
    </row>
    <row r="39" spans="2:10" x14ac:dyDescent="0.25">
      <c r="B39" s="30"/>
      <c r="C39" s="38"/>
      <c r="D39" s="54"/>
      <c r="E39" s="132"/>
      <c r="F39" s="132"/>
      <c r="G39" s="130"/>
      <c r="H39" s="131"/>
      <c r="J39" s="36"/>
    </row>
    <row r="40" spans="2:10" x14ac:dyDescent="0.25">
      <c r="B40" s="30"/>
      <c r="C40" s="38"/>
      <c r="D40" s="54"/>
      <c r="E40" s="132"/>
      <c r="F40" s="132"/>
      <c r="G40" s="130"/>
      <c r="H40" s="131"/>
      <c r="J40" s="36"/>
    </row>
    <row r="41" spans="2:10" x14ac:dyDescent="0.25">
      <c r="B41" s="30"/>
      <c r="C41" s="38"/>
      <c r="D41" s="54"/>
      <c r="E41" s="132"/>
      <c r="F41" s="132"/>
      <c r="G41" s="130"/>
      <c r="H41" s="131"/>
      <c r="J41" s="36"/>
    </row>
    <row r="42" spans="2:10" x14ac:dyDescent="0.25">
      <c r="B42" s="30"/>
      <c r="C42" s="38"/>
      <c r="D42" s="54"/>
      <c r="E42" s="132"/>
      <c r="F42" s="132"/>
      <c r="G42" s="130"/>
      <c r="H42" s="131"/>
      <c r="J42" s="36"/>
    </row>
    <row r="43" spans="2:10" x14ac:dyDescent="0.25">
      <c r="B43" s="30"/>
      <c r="C43" s="38"/>
      <c r="D43" s="54"/>
      <c r="E43" s="132"/>
      <c r="F43" s="132"/>
      <c r="G43" s="130"/>
      <c r="H43" s="131"/>
      <c r="J43" s="36"/>
    </row>
    <row r="44" spans="2:10" x14ac:dyDescent="0.25">
      <c r="B44" s="30"/>
      <c r="C44" s="38"/>
      <c r="D44" s="54"/>
      <c r="E44" s="132"/>
      <c r="F44" s="132"/>
      <c r="G44" s="130"/>
      <c r="H44" s="131"/>
      <c r="J44" s="36"/>
    </row>
    <row r="45" spans="2:10" x14ac:dyDescent="0.25">
      <c r="B45" s="30"/>
      <c r="C45" s="38"/>
      <c r="D45" s="54"/>
      <c r="E45" s="132"/>
      <c r="F45" s="132"/>
      <c r="G45" s="130"/>
      <c r="H45" s="131"/>
      <c r="J45" s="36"/>
    </row>
    <row r="46" spans="2:10" x14ac:dyDescent="0.25">
      <c r="B46" s="30"/>
      <c r="C46" s="38"/>
      <c r="D46" s="54"/>
      <c r="E46" s="132"/>
      <c r="F46" s="132"/>
      <c r="G46" s="130"/>
      <c r="H46" s="131"/>
      <c r="J46" s="36"/>
    </row>
    <row r="47" spans="2:10" x14ac:dyDescent="0.25">
      <c r="B47" s="30"/>
      <c r="C47" s="38"/>
      <c r="D47" s="54"/>
      <c r="E47" s="132"/>
      <c r="F47" s="132"/>
      <c r="G47" s="130"/>
      <c r="H47" s="131"/>
      <c r="J47" s="36"/>
    </row>
    <row r="48" spans="2:10" x14ac:dyDescent="0.25">
      <c r="B48" s="30"/>
      <c r="C48" s="38"/>
      <c r="D48" s="54"/>
      <c r="E48" s="132"/>
      <c r="F48" s="132"/>
      <c r="G48" s="130"/>
      <c r="H48" s="131"/>
      <c r="J48" s="36"/>
    </row>
    <row r="49" spans="2:10" x14ac:dyDescent="0.25">
      <c r="B49" s="30"/>
      <c r="C49" s="38"/>
      <c r="D49" s="54"/>
      <c r="E49" s="132"/>
      <c r="F49" s="132"/>
      <c r="G49" s="130"/>
      <c r="H49" s="131"/>
      <c r="J49" s="36"/>
    </row>
    <row r="50" spans="2:10" x14ac:dyDescent="0.25">
      <c r="B50" s="30"/>
      <c r="C50" s="38"/>
      <c r="D50" s="54"/>
      <c r="E50" s="132"/>
      <c r="F50" s="132"/>
      <c r="G50" s="130"/>
      <c r="H50" s="131"/>
      <c r="J50" s="36"/>
    </row>
    <row r="51" spans="2:10" x14ac:dyDescent="0.25">
      <c r="B51" s="30"/>
      <c r="C51" s="38"/>
      <c r="D51" s="54"/>
      <c r="E51" s="132"/>
      <c r="F51" s="132"/>
      <c r="G51" s="130"/>
      <c r="H51" s="131"/>
      <c r="J51" s="36"/>
    </row>
    <row r="52" spans="2:10" ht="15.75" thickBot="1" x14ac:dyDescent="0.3">
      <c r="B52" s="167"/>
      <c r="C52" s="81"/>
      <c r="D52" s="82"/>
      <c r="E52" s="148"/>
      <c r="F52" s="148"/>
      <c r="G52" s="148"/>
      <c r="H52" s="149"/>
    </row>
    <row r="53" spans="2:10" ht="15.75" thickBot="1" x14ac:dyDescent="0.3">
      <c r="B53" s="168"/>
      <c r="C53" s="47" t="s">
        <v>22</v>
      </c>
      <c r="D53" s="48"/>
      <c r="E53" s="138"/>
      <c r="F53" s="138"/>
      <c r="G53" s="51" t="s">
        <v>15</v>
      </c>
      <c r="H53" s="10">
        <f>SUM(H38:H52)</f>
        <v>0</v>
      </c>
    </row>
    <row r="54" spans="2:10" ht="15.75" thickBot="1" x14ac:dyDescent="0.3">
      <c r="B54" s="173"/>
      <c r="C54" s="64"/>
      <c r="D54" s="65"/>
      <c r="E54" s="150"/>
      <c r="F54" s="150"/>
      <c r="G54" s="151"/>
      <c r="H54" s="151"/>
    </row>
    <row r="55" spans="2:10" ht="13.5" thickBot="1" x14ac:dyDescent="0.25">
      <c r="B55" s="173"/>
      <c r="C55" s="68"/>
      <c r="D55" s="68"/>
      <c r="E55" s="68"/>
      <c r="F55" s="68" t="s">
        <v>23</v>
      </c>
      <c r="G55" s="69" t="s">
        <v>261</v>
      </c>
      <c r="H55" s="10">
        <f>H53+H35+H25</f>
        <v>146.08978999999999</v>
      </c>
    </row>
    <row r="56" spans="2:10" x14ac:dyDescent="0.25">
      <c r="B56" s="173"/>
    </row>
  </sheetData>
  <mergeCells count="2">
    <mergeCell ref="B2:B3"/>
    <mergeCell ref="C2:F13"/>
  </mergeCells>
  <pageMargins left="0.7" right="0.7" top="0.75" bottom="0.75" header="0.3" footer="0.3"/>
  <pageSetup paperSize="9" scale="58"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O53"/>
  <sheetViews>
    <sheetView view="pageBreakPreview" topLeftCell="A43" zoomScale="85" zoomScaleNormal="85" zoomScaleSheetLayoutView="85" workbookViewId="0">
      <selection activeCell="C43" sqref="C43"/>
    </sheetView>
  </sheetViews>
  <sheetFormatPr defaultRowHeight="15" x14ac:dyDescent="0.25"/>
  <cols>
    <col min="1" max="1" width="3.7109375" style="1" customWidth="1"/>
    <col min="2" max="2" width="18.5703125" style="117" customWidth="1"/>
    <col min="3" max="3" width="80.7109375" style="1" customWidth="1"/>
    <col min="4" max="4" width="8.7109375" style="5" customWidth="1"/>
    <col min="5" max="5" width="8.7109375" style="118" customWidth="1"/>
    <col min="6" max="10" width="10.7109375" style="118" customWidth="1"/>
    <col min="11" max="11" width="3.7109375" style="1" customWidth="1"/>
    <col min="12" max="257" width="9.140625" style="1"/>
    <col min="258" max="258" width="13.7109375" style="1" customWidth="1"/>
    <col min="259" max="259" width="42.7109375" style="1" bestFit="1" customWidth="1"/>
    <col min="260" max="261" width="8.7109375" style="1" customWidth="1"/>
    <col min="262" max="266" width="10.7109375" style="1" customWidth="1"/>
    <col min="267" max="267" width="3.7109375" style="1" customWidth="1"/>
    <col min="268" max="513" width="9.140625" style="1"/>
    <col min="514" max="514" width="13.7109375" style="1" customWidth="1"/>
    <col min="515" max="515" width="42.7109375" style="1" bestFit="1" customWidth="1"/>
    <col min="516" max="517" width="8.7109375" style="1" customWidth="1"/>
    <col min="518" max="522" width="10.7109375" style="1" customWidth="1"/>
    <col min="523" max="523" width="3.7109375" style="1" customWidth="1"/>
    <col min="524" max="769" width="9.140625" style="1"/>
    <col min="770" max="770" width="13.7109375" style="1" customWidth="1"/>
    <col min="771" max="771" width="42.7109375" style="1" bestFit="1" customWidth="1"/>
    <col min="772" max="773" width="8.7109375" style="1" customWidth="1"/>
    <col min="774" max="778" width="10.7109375" style="1" customWidth="1"/>
    <col min="779" max="779" width="3.7109375" style="1" customWidth="1"/>
    <col min="780" max="1025" width="9.140625" style="1"/>
    <col min="1026" max="1026" width="13.7109375" style="1" customWidth="1"/>
    <col min="1027" max="1027" width="42.7109375" style="1" bestFit="1" customWidth="1"/>
    <col min="1028" max="1029" width="8.7109375" style="1" customWidth="1"/>
    <col min="1030" max="1034" width="10.7109375" style="1" customWidth="1"/>
    <col min="1035" max="1035" width="3.7109375" style="1" customWidth="1"/>
    <col min="1036" max="1281" width="9.140625" style="1"/>
    <col min="1282" max="1282" width="13.7109375" style="1" customWidth="1"/>
    <col min="1283" max="1283" width="42.7109375" style="1" bestFit="1" customWidth="1"/>
    <col min="1284" max="1285" width="8.7109375" style="1" customWidth="1"/>
    <col min="1286" max="1290" width="10.7109375" style="1" customWidth="1"/>
    <col min="1291" max="1291" width="3.7109375" style="1" customWidth="1"/>
    <col min="1292" max="1537" width="9.140625" style="1"/>
    <col min="1538" max="1538" width="13.7109375" style="1" customWidth="1"/>
    <col min="1539" max="1539" width="42.7109375" style="1" bestFit="1" customWidth="1"/>
    <col min="1540" max="1541" width="8.7109375" style="1" customWidth="1"/>
    <col min="1542" max="1546" width="10.7109375" style="1" customWidth="1"/>
    <col min="1547" max="1547" width="3.7109375" style="1" customWidth="1"/>
    <col min="1548" max="1793" width="9.140625" style="1"/>
    <col min="1794" max="1794" width="13.7109375" style="1" customWidth="1"/>
    <col min="1795" max="1795" width="42.7109375" style="1" bestFit="1" customWidth="1"/>
    <col min="1796" max="1797" width="8.7109375" style="1" customWidth="1"/>
    <col min="1798" max="1802" width="10.7109375" style="1" customWidth="1"/>
    <col min="1803" max="1803" width="3.7109375" style="1" customWidth="1"/>
    <col min="1804" max="2049" width="9.140625" style="1"/>
    <col min="2050" max="2050" width="13.7109375" style="1" customWidth="1"/>
    <col min="2051" max="2051" width="42.7109375" style="1" bestFit="1" customWidth="1"/>
    <col min="2052" max="2053" width="8.7109375" style="1" customWidth="1"/>
    <col min="2054" max="2058" width="10.7109375" style="1" customWidth="1"/>
    <col min="2059" max="2059" width="3.7109375" style="1" customWidth="1"/>
    <col min="2060" max="2305" width="9.140625" style="1"/>
    <col min="2306" max="2306" width="13.7109375" style="1" customWidth="1"/>
    <col min="2307" max="2307" width="42.7109375" style="1" bestFit="1" customWidth="1"/>
    <col min="2308" max="2309" width="8.7109375" style="1" customWidth="1"/>
    <col min="2310" max="2314" width="10.7109375" style="1" customWidth="1"/>
    <col min="2315" max="2315" width="3.7109375" style="1" customWidth="1"/>
    <col min="2316" max="2561" width="9.140625" style="1"/>
    <col min="2562" max="2562" width="13.7109375" style="1" customWidth="1"/>
    <col min="2563" max="2563" width="42.7109375" style="1" bestFit="1" customWidth="1"/>
    <col min="2564" max="2565" width="8.7109375" style="1" customWidth="1"/>
    <col min="2566" max="2570" width="10.7109375" style="1" customWidth="1"/>
    <col min="2571" max="2571" width="3.7109375" style="1" customWidth="1"/>
    <col min="2572" max="2817" width="9.140625" style="1"/>
    <col min="2818" max="2818" width="13.7109375" style="1" customWidth="1"/>
    <col min="2819" max="2819" width="42.7109375" style="1" bestFit="1" customWidth="1"/>
    <col min="2820" max="2821" width="8.7109375" style="1" customWidth="1"/>
    <col min="2822" max="2826" width="10.7109375" style="1" customWidth="1"/>
    <col min="2827" max="2827" width="3.7109375" style="1" customWidth="1"/>
    <col min="2828" max="3073" width="9.140625" style="1"/>
    <col min="3074" max="3074" width="13.7109375" style="1" customWidth="1"/>
    <col min="3075" max="3075" width="42.7109375" style="1" bestFit="1" customWidth="1"/>
    <col min="3076" max="3077" width="8.7109375" style="1" customWidth="1"/>
    <col min="3078" max="3082" width="10.7109375" style="1" customWidth="1"/>
    <col min="3083" max="3083" width="3.7109375" style="1" customWidth="1"/>
    <col min="3084" max="3329" width="9.140625" style="1"/>
    <col min="3330" max="3330" width="13.7109375" style="1" customWidth="1"/>
    <col min="3331" max="3331" width="42.7109375" style="1" bestFit="1" customWidth="1"/>
    <col min="3332" max="3333" width="8.7109375" style="1" customWidth="1"/>
    <col min="3334" max="3338" width="10.7109375" style="1" customWidth="1"/>
    <col min="3339" max="3339" width="3.7109375" style="1" customWidth="1"/>
    <col min="3340" max="3585" width="9.140625" style="1"/>
    <col min="3586" max="3586" width="13.7109375" style="1" customWidth="1"/>
    <col min="3587" max="3587" width="42.7109375" style="1" bestFit="1" customWidth="1"/>
    <col min="3588" max="3589" width="8.7109375" style="1" customWidth="1"/>
    <col min="3590" max="3594" width="10.7109375" style="1" customWidth="1"/>
    <col min="3595" max="3595" width="3.7109375" style="1" customWidth="1"/>
    <col min="3596" max="3841" width="9.140625" style="1"/>
    <col min="3842" max="3842" width="13.7109375" style="1" customWidth="1"/>
    <col min="3843" max="3843" width="42.7109375" style="1" bestFit="1" customWidth="1"/>
    <col min="3844" max="3845" width="8.7109375" style="1" customWidth="1"/>
    <col min="3846" max="3850" width="10.7109375" style="1" customWidth="1"/>
    <col min="3851" max="3851" width="3.7109375" style="1" customWidth="1"/>
    <col min="3852" max="4097" width="9.140625" style="1"/>
    <col min="4098" max="4098" width="13.7109375" style="1" customWidth="1"/>
    <col min="4099" max="4099" width="42.7109375" style="1" bestFit="1" customWidth="1"/>
    <col min="4100" max="4101" width="8.7109375" style="1" customWidth="1"/>
    <col min="4102" max="4106" width="10.7109375" style="1" customWidth="1"/>
    <col min="4107" max="4107" width="3.7109375" style="1" customWidth="1"/>
    <col min="4108" max="4353" width="9.140625" style="1"/>
    <col min="4354" max="4354" width="13.7109375" style="1" customWidth="1"/>
    <col min="4355" max="4355" width="42.7109375" style="1" bestFit="1" customWidth="1"/>
    <col min="4356" max="4357" width="8.7109375" style="1" customWidth="1"/>
    <col min="4358" max="4362" width="10.7109375" style="1" customWidth="1"/>
    <col min="4363" max="4363" width="3.7109375" style="1" customWidth="1"/>
    <col min="4364" max="4609" width="9.140625" style="1"/>
    <col min="4610" max="4610" width="13.7109375" style="1" customWidth="1"/>
    <col min="4611" max="4611" width="42.7109375" style="1" bestFit="1" customWidth="1"/>
    <col min="4612" max="4613" width="8.7109375" style="1" customWidth="1"/>
    <col min="4614" max="4618" width="10.7109375" style="1" customWidth="1"/>
    <col min="4619" max="4619" width="3.7109375" style="1" customWidth="1"/>
    <col min="4620" max="4865" width="9.140625" style="1"/>
    <col min="4866" max="4866" width="13.7109375" style="1" customWidth="1"/>
    <col min="4867" max="4867" width="42.7109375" style="1" bestFit="1" customWidth="1"/>
    <col min="4868" max="4869" width="8.7109375" style="1" customWidth="1"/>
    <col min="4870" max="4874" width="10.7109375" style="1" customWidth="1"/>
    <col min="4875" max="4875" width="3.7109375" style="1" customWidth="1"/>
    <col min="4876" max="5121" width="9.140625" style="1"/>
    <col min="5122" max="5122" width="13.7109375" style="1" customWidth="1"/>
    <col min="5123" max="5123" width="42.7109375" style="1" bestFit="1" customWidth="1"/>
    <col min="5124" max="5125" width="8.7109375" style="1" customWidth="1"/>
    <col min="5126" max="5130" width="10.7109375" style="1" customWidth="1"/>
    <col min="5131" max="5131" width="3.7109375" style="1" customWidth="1"/>
    <col min="5132" max="5377" width="9.140625" style="1"/>
    <col min="5378" max="5378" width="13.7109375" style="1" customWidth="1"/>
    <col min="5379" max="5379" width="42.7109375" style="1" bestFit="1" customWidth="1"/>
    <col min="5380" max="5381" width="8.7109375" style="1" customWidth="1"/>
    <col min="5382" max="5386" width="10.7109375" style="1" customWidth="1"/>
    <col min="5387" max="5387" width="3.7109375" style="1" customWidth="1"/>
    <col min="5388" max="5633" width="9.140625" style="1"/>
    <col min="5634" max="5634" width="13.7109375" style="1" customWidth="1"/>
    <col min="5635" max="5635" width="42.7109375" style="1" bestFit="1" customWidth="1"/>
    <col min="5636" max="5637" width="8.7109375" style="1" customWidth="1"/>
    <col min="5638" max="5642" width="10.7109375" style="1" customWidth="1"/>
    <col min="5643" max="5643" width="3.7109375" style="1" customWidth="1"/>
    <col min="5644" max="5889" width="9.140625" style="1"/>
    <col min="5890" max="5890" width="13.7109375" style="1" customWidth="1"/>
    <col min="5891" max="5891" width="42.7109375" style="1" bestFit="1" customWidth="1"/>
    <col min="5892" max="5893" width="8.7109375" style="1" customWidth="1"/>
    <col min="5894" max="5898" width="10.7109375" style="1" customWidth="1"/>
    <col min="5899" max="5899" width="3.7109375" style="1" customWidth="1"/>
    <col min="5900" max="6145" width="9.140625" style="1"/>
    <col min="6146" max="6146" width="13.7109375" style="1" customWidth="1"/>
    <col min="6147" max="6147" width="42.7109375" style="1" bestFit="1" customWidth="1"/>
    <col min="6148" max="6149" width="8.7109375" style="1" customWidth="1"/>
    <col min="6150" max="6154" width="10.7109375" style="1" customWidth="1"/>
    <col min="6155" max="6155" width="3.7109375" style="1" customWidth="1"/>
    <col min="6156" max="6401" width="9.140625" style="1"/>
    <col min="6402" max="6402" width="13.7109375" style="1" customWidth="1"/>
    <col min="6403" max="6403" width="42.7109375" style="1" bestFit="1" customWidth="1"/>
    <col min="6404" max="6405" width="8.7109375" style="1" customWidth="1"/>
    <col min="6406" max="6410" width="10.7109375" style="1" customWidth="1"/>
    <col min="6411" max="6411" width="3.7109375" style="1" customWidth="1"/>
    <col min="6412" max="6657" width="9.140625" style="1"/>
    <col min="6658" max="6658" width="13.7109375" style="1" customWidth="1"/>
    <col min="6659" max="6659" width="42.7109375" style="1" bestFit="1" customWidth="1"/>
    <col min="6660" max="6661" width="8.7109375" style="1" customWidth="1"/>
    <col min="6662" max="6666" width="10.7109375" style="1" customWidth="1"/>
    <col min="6667" max="6667" width="3.7109375" style="1" customWidth="1"/>
    <col min="6668" max="6913" width="9.140625" style="1"/>
    <col min="6914" max="6914" width="13.7109375" style="1" customWidth="1"/>
    <col min="6915" max="6915" width="42.7109375" style="1" bestFit="1" customWidth="1"/>
    <col min="6916" max="6917" width="8.7109375" style="1" customWidth="1"/>
    <col min="6918" max="6922" width="10.7109375" style="1" customWidth="1"/>
    <col min="6923" max="6923" width="3.7109375" style="1" customWidth="1"/>
    <col min="6924" max="7169" width="9.140625" style="1"/>
    <col min="7170" max="7170" width="13.7109375" style="1" customWidth="1"/>
    <col min="7171" max="7171" width="42.7109375" style="1" bestFit="1" customWidth="1"/>
    <col min="7172" max="7173" width="8.7109375" style="1" customWidth="1"/>
    <col min="7174" max="7178" width="10.7109375" style="1" customWidth="1"/>
    <col min="7179" max="7179" width="3.7109375" style="1" customWidth="1"/>
    <col min="7180" max="7425" width="9.140625" style="1"/>
    <col min="7426" max="7426" width="13.7109375" style="1" customWidth="1"/>
    <col min="7427" max="7427" width="42.7109375" style="1" bestFit="1" customWidth="1"/>
    <col min="7428" max="7429" width="8.7109375" style="1" customWidth="1"/>
    <col min="7430" max="7434" width="10.7109375" style="1" customWidth="1"/>
    <col min="7435" max="7435" width="3.7109375" style="1" customWidth="1"/>
    <col min="7436" max="7681" width="9.140625" style="1"/>
    <col min="7682" max="7682" width="13.7109375" style="1" customWidth="1"/>
    <col min="7683" max="7683" width="42.7109375" style="1" bestFit="1" customWidth="1"/>
    <col min="7684" max="7685" width="8.7109375" style="1" customWidth="1"/>
    <col min="7686" max="7690" width="10.7109375" style="1" customWidth="1"/>
    <col min="7691" max="7691" width="3.7109375" style="1" customWidth="1"/>
    <col min="7692" max="7937" width="9.140625" style="1"/>
    <col min="7938" max="7938" width="13.7109375" style="1" customWidth="1"/>
    <col min="7939" max="7939" width="42.7109375" style="1" bestFit="1" customWidth="1"/>
    <col min="7940" max="7941" width="8.7109375" style="1" customWidth="1"/>
    <col min="7942" max="7946" width="10.7109375" style="1" customWidth="1"/>
    <col min="7947" max="7947" width="3.7109375" style="1" customWidth="1"/>
    <col min="7948" max="8193" width="9.140625" style="1"/>
    <col min="8194" max="8194" width="13.7109375" style="1" customWidth="1"/>
    <col min="8195" max="8195" width="42.7109375" style="1" bestFit="1" customWidth="1"/>
    <col min="8196" max="8197" width="8.7109375" style="1" customWidth="1"/>
    <col min="8198" max="8202" width="10.7109375" style="1" customWidth="1"/>
    <col min="8203" max="8203" width="3.7109375" style="1" customWidth="1"/>
    <col min="8204" max="8449" width="9.140625" style="1"/>
    <col min="8450" max="8450" width="13.7109375" style="1" customWidth="1"/>
    <col min="8451" max="8451" width="42.7109375" style="1" bestFit="1" customWidth="1"/>
    <col min="8452" max="8453" width="8.7109375" style="1" customWidth="1"/>
    <col min="8454" max="8458" width="10.7109375" style="1" customWidth="1"/>
    <col min="8459" max="8459" width="3.7109375" style="1" customWidth="1"/>
    <col min="8460" max="8705" width="9.140625" style="1"/>
    <col min="8706" max="8706" width="13.7109375" style="1" customWidth="1"/>
    <col min="8707" max="8707" width="42.7109375" style="1" bestFit="1" customWidth="1"/>
    <col min="8708" max="8709" width="8.7109375" style="1" customWidth="1"/>
    <col min="8710" max="8714" width="10.7109375" style="1" customWidth="1"/>
    <col min="8715" max="8715" width="3.7109375" style="1" customWidth="1"/>
    <col min="8716" max="8961" width="9.140625" style="1"/>
    <col min="8962" max="8962" width="13.7109375" style="1" customWidth="1"/>
    <col min="8963" max="8963" width="42.7109375" style="1" bestFit="1" customWidth="1"/>
    <col min="8964" max="8965" width="8.7109375" style="1" customWidth="1"/>
    <col min="8966" max="8970" width="10.7109375" style="1" customWidth="1"/>
    <col min="8971" max="8971" width="3.7109375" style="1" customWidth="1"/>
    <col min="8972" max="9217" width="9.140625" style="1"/>
    <col min="9218" max="9218" width="13.7109375" style="1" customWidth="1"/>
    <col min="9219" max="9219" width="42.7109375" style="1" bestFit="1" customWidth="1"/>
    <col min="9220" max="9221" width="8.7109375" style="1" customWidth="1"/>
    <col min="9222" max="9226" width="10.7109375" style="1" customWidth="1"/>
    <col min="9227" max="9227" width="3.7109375" style="1" customWidth="1"/>
    <col min="9228" max="9473" width="9.140625" style="1"/>
    <col min="9474" max="9474" width="13.7109375" style="1" customWidth="1"/>
    <col min="9475" max="9475" width="42.7109375" style="1" bestFit="1" customWidth="1"/>
    <col min="9476" max="9477" width="8.7109375" style="1" customWidth="1"/>
    <col min="9478" max="9482" width="10.7109375" style="1" customWidth="1"/>
    <col min="9483" max="9483" width="3.7109375" style="1" customWidth="1"/>
    <col min="9484" max="9729" width="9.140625" style="1"/>
    <col min="9730" max="9730" width="13.7109375" style="1" customWidth="1"/>
    <col min="9731" max="9731" width="42.7109375" style="1" bestFit="1" customWidth="1"/>
    <col min="9732" max="9733" width="8.7109375" style="1" customWidth="1"/>
    <col min="9734" max="9738" width="10.7109375" style="1" customWidth="1"/>
    <col min="9739" max="9739" width="3.7109375" style="1" customWidth="1"/>
    <col min="9740" max="9985" width="9.140625" style="1"/>
    <col min="9986" max="9986" width="13.7109375" style="1" customWidth="1"/>
    <col min="9987" max="9987" width="42.7109375" style="1" bestFit="1" customWidth="1"/>
    <col min="9988" max="9989" width="8.7109375" style="1" customWidth="1"/>
    <col min="9990" max="9994" width="10.7109375" style="1" customWidth="1"/>
    <col min="9995" max="9995" width="3.7109375" style="1" customWidth="1"/>
    <col min="9996" max="10241" width="9.140625" style="1"/>
    <col min="10242" max="10242" width="13.7109375" style="1" customWidth="1"/>
    <col min="10243" max="10243" width="42.7109375" style="1" bestFit="1" customWidth="1"/>
    <col min="10244" max="10245" width="8.7109375" style="1" customWidth="1"/>
    <col min="10246" max="10250" width="10.7109375" style="1" customWidth="1"/>
    <col min="10251" max="10251" width="3.7109375" style="1" customWidth="1"/>
    <col min="10252" max="10497" width="9.140625" style="1"/>
    <col min="10498" max="10498" width="13.7109375" style="1" customWidth="1"/>
    <col min="10499" max="10499" width="42.7109375" style="1" bestFit="1" customWidth="1"/>
    <col min="10500" max="10501" width="8.7109375" style="1" customWidth="1"/>
    <col min="10502" max="10506" width="10.7109375" style="1" customWidth="1"/>
    <col min="10507" max="10507" width="3.7109375" style="1" customWidth="1"/>
    <col min="10508" max="10753" width="9.140625" style="1"/>
    <col min="10754" max="10754" width="13.7109375" style="1" customWidth="1"/>
    <col min="10755" max="10755" width="42.7109375" style="1" bestFit="1" customWidth="1"/>
    <col min="10756" max="10757" width="8.7109375" style="1" customWidth="1"/>
    <col min="10758" max="10762" width="10.7109375" style="1" customWidth="1"/>
    <col min="10763" max="10763" width="3.7109375" style="1" customWidth="1"/>
    <col min="10764" max="11009" width="9.140625" style="1"/>
    <col min="11010" max="11010" width="13.7109375" style="1" customWidth="1"/>
    <col min="11011" max="11011" width="42.7109375" style="1" bestFit="1" customWidth="1"/>
    <col min="11012" max="11013" width="8.7109375" style="1" customWidth="1"/>
    <col min="11014" max="11018" width="10.7109375" style="1" customWidth="1"/>
    <col min="11019" max="11019" width="3.7109375" style="1" customWidth="1"/>
    <col min="11020" max="11265" width="9.140625" style="1"/>
    <col min="11266" max="11266" width="13.7109375" style="1" customWidth="1"/>
    <col min="11267" max="11267" width="42.7109375" style="1" bestFit="1" customWidth="1"/>
    <col min="11268" max="11269" width="8.7109375" style="1" customWidth="1"/>
    <col min="11270" max="11274" width="10.7109375" style="1" customWidth="1"/>
    <col min="11275" max="11275" width="3.7109375" style="1" customWidth="1"/>
    <col min="11276" max="11521" width="9.140625" style="1"/>
    <col min="11522" max="11522" width="13.7109375" style="1" customWidth="1"/>
    <col min="11523" max="11523" width="42.7109375" style="1" bestFit="1" customWidth="1"/>
    <col min="11524" max="11525" width="8.7109375" style="1" customWidth="1"/>
    <col min="11526" max="11530" width="10.7109375" style="1" customWidth="1"/>
    <col min="11531" max="11531" width="3.7109375" style="1" customWidth="1"/>
    <col min="11532" max="11777" width="9.140625" style="1"/>
    <col min="11778" max="11778" width="13.7109375" style="1" customWidth="1"/>
    <col min="11779" max="11779" width="42.7109375" style="1" bestFit="1" customWidth="1"/>
    <col min="11780" max="11781" width="8.7109375" style="1" customWidth="1"/>
    <col min="11782" max="11786" width="10.7109375" style="1" customWidth="1"/>
    <col min="11787" max="11787" width="3.7109375" style="1" customWidth="1"/>
    <col min="11788" max="12033" width="9.140625" style="1"/>
    <col min="12034" max="12034" width="13.7109375" style="1" customWidth="1"/>
    <col min="12035" max="12035" width="42.7109375" style="1" bestFit="1" customWidth="1"/>
    <col min="12036" max="12037" width="8.7109375" style="1" customWidth="1"/>
    <col min="12038" max="12042" width="10.7109375" style="1" customWidth="1"/>
    <col min="12043" max="12043" width="3.7109375" style="1" customWidth="1"/>
    <col min="12044" max="12289" width="9.140625" style="1"/>
    <col min="12290" max="12290" width="13.7109375" style="1" customWidth="1"/>
    <col min="12291" max="12291" width="42.7109375" style="1" bestFit="1" customWidth="1"/>
    <col min="12292" max="12293" width="8.7109375" style="1" customWidth="1"/>
    <col min="12294" max="12298" width="10.7109375" style="1" customWidth="1"/>
    <col min="12299" max="12299" width="3.7109375" style="1" customWidth="1"/>
    <col min="12300" max="12545" width="9.140625" style="1"/>
    <col min="12546" max="12546" width="13.7109375" style="1" customWidth="1"/>
    <col min="12547" max="12547" width="42.7109375" style="1" bestFit="1" customWidth="1"/>
    <col min="12548" max="12549" width="8.7109375" style="1" customWidth="1"/>
    <col min="12550" max="12554" width="10.7109375" style="1" customWidth="1"/>
    <col min="12555" max="12555" width="3.7109375" style="1" customWidth="1"/>
    <col min="12556" max="12801" width="9.140625" style="1"/>
    <col min="12802" max="12802" width="13.7109375" style="1" customWidth="1"/>
    <col min="12803" max="12803" width="42.7109375" style="1" bestFit="1" customWidth="1"/>
    <col min="12804" max="12805" width="8.7109375" style="1" customWidth="1"/>
    <col min="12806" max="12810" width="10.7109375" style="1" customWidth="1"/>
    <col min="12811" max="12811" width="3.7109375" style="1" customWidth="1"/>
    <col min="12812" max="13057" width="9.140625" style="1"/>
    <col min="13058" max="13058" width="13.7109375" style="1" customWidth="1"/>
    <col min="13059" max="13059" width="42.7109375" style="1" bestFit="1" customWidth="1"/>
    <col min="13060" max="13061" width="8.7109375" style="1" customWidth="1"/>
    <col min="13062" max="13066" width="10.7109375" style="1" customWidth="1"/>
    <col min="13067" max="13067" width="3.7109375" style="1" customWidth="1"/>
    <col min="13068" max="13313" width="9.140625" style="1"/>
    <col min="13314" max="13314" width="13.7109375" style="1" customWidth="1"/>
    <col min="13315" max="13315" width="42.7109375" style="1" bestFit="1" customWidth="1"/>
    <col min="13316" max="13317" width="8.7109375" style="1" customWidth="1"/>
    <col min="13318" max="13322" width="10.7109375" style="1" customWidth="1"/>
    <col min="13323" max="13323" width="3.7109375" style="1" customWidth="1"/>
    <col min="13324" max="13569" width="9.140625" style="1"/>
    <col min="13570" max="13570" width="13.7109375" style="1" customWidth="1"/>
    <col min="13571" max="13571" width="42.7109375" style="1" bestFit="1" customWidth="1"/>
    <col min="13572" max="13573" width="8.7109375" style="1" customWidth="1"/>
    <col min="13574" max="13578" width="10.7109375" style="1" customWidth="1"/>
    <col min="13579" max="13579" width="3.7109375" style="1" customWidth="1"/>
    <col min="13580" max="13825" width="9.140625" style="1"/>
    <col min="13826" max="13826" width="13.7109375" style="1" customWidth="1"/>
    <col min="13827" max="13827" width="42.7109375" style="1" bestFit="1" customWidth="1"/>
    <col min="13828" max="13829" width="8.7109375" style="1" customWidth="1"/>
    <col min="13830" max="13834" width="10.7109375" style="1" customWidth="1"/>
    <col min="13835" max="13835" width="3.7109375" style="1" customWidth="1"/>
    <col min="13836" max="14081" width="9.140625" style="1"/>
    <col min="14082" max="14082" width="13.7109375" style="1" customWidth="1"/>
    <col min="14083" max="14083" width="42.7109375" style="1" bestFit="1" customWidth="1"/>
    <col min="14084" max="14085" width="8.7109375" style="1" customWidth="1"/>
    <col min="14086" max="14090" width="10.7109375" style="1" customWidth="1"/>
    <col min="14091" max="14091" width="3.7109375" style="1" customWidth="1"/>
    <col min="14092" max="14337" width="9.140625" style="1"/>
    <col min="14338" max="14338" width="13.7109375" style="1" customWidth="1"/>
    <col min="14339" max="14339" width="42.7109375" style="1" bestFit="1" customWidth="1"/>
    <col min="14340" max="14341" width="8.7109375" style="1" customWidth="1"/>
    <col min="14342" max="14346" width="10.7109375" style="1" customWidth="1"/>
    <col min="14347" max="14347" width="3.7109375" style="1" customWidth="1"/>
    <col min="14348" max="14593" width="9.140625" style="1"/>
    <col min="14594" max="14594" width="13.7109375" style="1" customWidth="1"/>
    <col min="14595" max="14595" width="42.7109375" style="1" bestFit="1" customWidth="1"/>
    <col min="14596" max="14597" width="8.7109375" style="1" customWidth="1"/>
    <col min="14598" max="14602" width="10.7109375" style="1" customWidth="1"/>
    <col min="14603" max="14603" width="3.7109375" style="1" customWidth="1"/>
    <col min="14604" max="14849" width="9.140625" style="1"/>
    <col min="14850" max="14850" width="13.7109375" style="1" customWidth="1"/>
    <col min="14851" max="14851" width="42.7109375" style="1" bestFit="1" customWidth="1"/>
    <col min="14852" max="14853" width="8.7109375" style="1" customWidth="1"/>
    <col min="14854" max="14858" width="10.7109375" style="1" customWidth="1"/>
    <col min="14859" max="14859" width="3.7109375" style="1" customWidth="1"/>
    <col min="14860" max="15105" width="9.140625" style="1"/>
    <col min="15106" max="15106" width="13.7109375" style="1" customWidth="1"/>
    <col min="15107" max="15107" width="42.7109375" style="1" bestFit="1" customWidth="1"/>
    <col min="15108" max="15109" width="8.7109375" style="1" customWidth="1"/>
    <col min="15110" max="15114" width="10.7109375" style="1" customWidth="1"/>
    <col min="15115" max="15115" width="3.7109375" style="1" customWidth="1"/>
    <col min="15116" max="15361" width="9.140625" style="1"/>
    <col min="15362" max="15362" width="13.7109375" style="1" customWidth="1"/>
    <col min="15363" max="15363" width="42.7109375" style="1" bestFit="1" customWidth="1"/>
    <col min="15364" max="15365" width="8.7109375" style="1" customWidth="1"/>
    <col min="15366" max="15370" width="10.7109375" style="1" customWidth="1"/>
    <col min="15371" max="15371" width="3.7109375" style="1" customWidth="1"/>
    <col min="15372" max="15617" width="9.140625" style="1"/>
    <col min="15618" max="15618" width="13.7109375" style="1" customWidth="1"/>
    <col min="15619" max="15619" width="42.7109375" style="1" bestFit="1" customWidth="1"/>
    <col min="15620" max="15621" width="8.7109375" style="1" customWidth="1"/>
    <col min="15622" max="15626" width="10.7109375" style="1" customWidth="1"/>
    <col min="15627" max="15627" width="3.7109375" style="1" customWidth="1"/>
    <col min="15628" max="15873" width="9.140625" style="1"/>
    <col min="15874" max="15874" width="13.7109375" style="1" customWidth="1"/>
    <col min="15875" max="15875" width="42.7109375" style="1" bestFit="1" customWidth="1"/>
    <col min="15876" max="15877" width="8.7109375" style="1" customWidth="1"/>
    <col min="15878" max="15882" width="10.7109375" style="1" customWidth="1"/>
    <col min="15883" max="15883" width="3.7109375" style="1" customWidth="1"/>
    <col min="15884" max="16129" width="9.140625" style="1"/>
    <col min="16130" max="16130" width="13.7109375" style="1" customWidth="1"/>
    <col min="16131" max="16131" width="42.7109375" style="1" bestFit="1" customWidth="1"/>
    <col min="16132" max="16133" width="8.7109375" style="1" customWidth="1"/>
    <col min="16134" max="16138" width="10.7109375" style="1" customWidth="1"/>
    <col min="16139" max="16139" width="3.7109375" style="1" customWidth="1"/>
    <col min="16140" max="16384" width="9.140625" style="1"/>
  </cols>
  <sheetData>
    <row r="1" spans="2:10" ht="15.75" thickBot="1" x14ac:dyDescent="0.3">
      <c r="C1" s="2"/>
      <c r="D1" s="3"/>
    </row>
    <row r="2" spans="2:10" ht="15.75" customHeight="1" x14ac:dyDescent="0.2">
      <c r="B2" s="628" t="s">
        <v>285</v>
      </c>
      <c r="C2" s="631" t="s">
        <v>290</v>
      </c>
      <c r="D2" s="632"/>
      <c r="E2" s="632"/>
      <c r="F2" s="645"/>
      <c r="G2" s="484"/>
      <c r="H2" s="484"/>
      <c r="I2" s="484"/>
      <c r="J2" s="484"/>
    </row>
    <row r="3" spans="2:10" ht="15.75" customHeight="1" thickBot="1" x14ac:dyDescent="0.25">
      <c r="B3" s="629"/>
      <c r="C3" s="634"/>
      <c r="D3" s="635"/>
      <c r="E3" s="635"/>
      <c r="F3" s="646"/>
      <c r="G3" s="484"/>
      <c r="H3" s="484"/>
      <c r="I3" s="484"/>
      <c r="J3" s="484"/>
    </row>
    <row r="4" spans="2:10" ht="15.75" customHeight="1" x14ac:dyDescent="0.2">
      <c r="C4" s="634"/>
      <c r="D4" s="635"/>
      <c r="E4" s="635"/>
      <c r="F4" s="646"/>
      <c r="G4" s="484"/>
      <c r="H4" s="484"/>
      <c r="I4" s="484"/>
      <c r="J4" s="484"/>
    </row>
    <row r="5" spans="2:10" ht="15.75" customHeight="1" x14ac:dyDescent="0.2">
      <c r="C5" s="634"/>
      <c r="D5" s="635"/>
      <c r="E5" s="635"/>
      <c r="F5" s="646"/>
      <c r="G5" s="484"/>
      <c r="H5" s="484"/>
      <c r="I5" s="484"/>
      <c r="J5" s="484"/>
    </row>
    <row r="6" spans="2:10" ht="15.75" customHeight="1" x14ac:dyDescent="0.2">
      <c r="C6" s="634"/>
      <c r="D6" s="635"/>
      <c r="E6" s="635"/>
      <c r="F6" s="646"/>
      <c r="G6" s="484"/>
      <c r="H6" s="484"/>
      <c r="I6" s="484"/>
      <c r="J6" s="484"/>
    </row>
    <row r="7" spans="2:10" ht="15.75" customHeight="1" x14ac:dyDescent="0.2">
      <c r="C7" s="634"/>
      <c r="D7" s="635"/>
      <c r="E7" s="635"/>
      <c r="F7" s="646"/>
      <c r="G7" s="484"/>
      <c r="H7" s="484"/>
      <c r="I7" s="484"/>
      <c r="J7" s="484"/>
    </row>
    <row r="8" spans="2:10" ht="15.75" customHeight="1" x14ac:dyDescent="0.2">
      <c r="C8" s="634"/>
      <c r="D8" s="635"/>
      <c r="E8" s="635"/>
      <c r="F8" s="646"/>
      <c r="G8" s="484"/>
      <c r="H8" s="484"/>
      <c r="I8" s="484"/>
      <c r="J8" s="484"/>
    </row>
    <row r="9" spans="2:10" ht="15.75" customHeight="1" x14ac:dyDescent="0.2">
      <c r="C9" s="634"/>
      <c r="D9" s="635"/>
      <c r="E9" s="635"/>
      <c r="F9" s="646"/>
      <c r="G9" s="484"/>
      <c r="H9" s="484"/>
      <c r="I9" s="484"/>
      <c r="J9" s="484"/>
    </row>
    <row r="10" spans="2:10" ht="15.75" customHeight="1" x14ac:dyDescent="0.2">
      <c r="C10" s="634"/>
      <c r="D10" s="635"/>
      <c r="E10" s="635"/>
      <c r="F10" s="646"/>
      <c r="G10" s="484"/>
      <c r="H10" s="484"/>
      <c r="I10" s="484"/>
      <c r="J10" s="484"/>
    </row>
    <row r="11" spans="2:10" ht="15.75" customHeight="1" x14ac:dyDescent="0.2">
      <c r="C11" s="634"/>
      <c r="D11" s="635"/>
      <c r="E11" s="635"/>
      <c r="F11" s="646"/>
      <c r="G11" s="484"/>
      <c r="H11" s="484"/>
      <c r="I11" s="484"/>
      <c r="J11" s="484"/>
    </row>
    <row r="12" spans="2:10" ht="15.75" customHeight="1" x14ac:dyDescent="0.2">
      <c r="C12" s="634"/>
      <c r="D12" s="635"/>
      <c r="E12" s="635"/>
      <c r="F12" s="646"/>
      <c r="G12" s="484"/>
      <c r="H12" s="484"/>
      <c r="I12" s="484"/>
      <c r="J12" s="484"/>
    </row>
    <row r="13" spans="2:10" ht="15.75" customHeight="1" x14ac:dyDescent="0.2">
      <c r="C13" s="637"/>
      <c r="D13" s="638"/>
      <c r="E13" s="638"/>
      <c r="F13" s="647"/>
      <c r="G13" s="484"/>
      <c r="H13" s="484"/>
      <c r="I13" s="484"/>
      <c r="J13" s="484"/>
    </row>
    <row r="14" spans="2:10" ht="15.75" thickBot="1" x14ac:dyDescent="0.3"/>
    <row r="15" spans="2:10" s="6" customFormat="1" ht="13.5" thickBot="1" x14ac:dyDescent="0.25">
      <c r="B15" s="119"/>
      <c r="C15" s="6" t="s">
        <v>0</v>
      </c>
      <c r="D15" s="7"/>
      <c r="E15" s="8"/>
      <c r="F15" s="8"/>
      <c r="G15" s="8"/>
      <c r="H15" s="9" t="s">
        <v>1</v>
      </c>
      <c r="I15" s="10">
        <v>1</v>
      </c>
      <c r="J15" s="8"/>
    </row>
    <row r="16" spans="2:10" ht="15.75" thickBot="1" x14ac:dyDescent="0.3">
      <c r="C16" s="6"/>
      <c r="H16" s="9"/>
      <c r="I16" s="10"/>
    </row>
    <row r="17" spans="2:15" ht="15.75" thickBot="1" x14ac:dyDescent="0.3">
      <c r="C17" s="6"/>
      <c r="H17" s="9"/>
      <c r="I17" s="10"/>
    </row>
    <row r="18" spans="2:15" ht="15.75" thickBot="1" x14ac:dyDescent="0.3"/>
    <row r="19" spans="2:15" s="16" customFormat="1" ht="12.75" x14ac:dyDescent="0.2">
      <c r="B19" s="11" t="s">
        <v>2</v>
      </c>
      <c r="C19" s="12" t="s">
        <v>3</v>
      </c>
      <c r="D19" s="12" t="s">
        <v>4</v>
      </c>
      <c r="E19" s="13" t="s">
        <v>5</v>
      </c>
      <c r="F19" s="14" t="s">
        <v>6</v>
      </c>
      <c r="G19" s="14" t="s">
        <v>6</v>
      </c>
      <c r="H19" s="15" t="s">
        <v>6</v>
      </c>
      <c r="I19" s="13" t="s">
        <v>7</v>
      </c>
      <c r="J19" s="13" t="s">
        <v>8</v>
      </c>
    </row>
    <row r="20" spans="2:15" s="16" customFormat="1" ht="33" thickBot="1" x14ac:dyDescent="0.25">
      <c r="B20" s="120" t="s">
        <v>9</v>
      </c>
      <c r="C20" s="18"/>
      <c r="D20" s="18"/>
      <c r="E20" s="19"/>
      <c r="F20" s="20" t="s">
        <v>10</v>
      </c>
      <c r="G20" s="20" t="s">
        <v>11</v>
      </c>
      <c r="H20" s="21" t="s">
        <v>12</v>
      </c>
      <c r="I20" s="19"/>
      <c r="J20" s="19"/>
    </row>
    <row r="21" spans="2:15" s="16" customFormat="1" ht="13.5" thickBot="1" x14ac:dyDescent="0.25">
      <c r="B21" s="121"/>
      <c r="C21" s="22" t="s">
        <v>13</v>
      </c>
      <c r="D21" s="23"/>
      <c r="E21" s="24"/>
      <c r="F21" s="25"/>
      <c r="G21" s="25"/>
      <c r="H21" s="24"/>
      <c r="I21" s="24"/>
      <c r="J21" s="26"/>
    </row>
    <row r="22" spans="2:15" s="223" customFormat="1" x14ac:dyDescent="0.25">
      <c r="B22" s="122"/>
      <c r="C22" s="222"/>
      <c r="D22" s="188"/>
      <c r="E22" s="189"/>
      <c r="F22" s="28"/>
      <c r="G22" s="28"/>
      <c r="H22" s="189"/>
      <c r="I22" s="124"/>
      <c r="J22" s="125"/>
    </row>
    <row r="23" spans="2:15" s="228" customFormat="1" x14ac:dyDescent="0.25">
      <c r="B23" s="80"/>
      <c r="C23" s="227"/>
      <c r="D23" s="126"/>
      <c r="E23" s="192"/>
      <c r="F23" s="33"/>
      <c r="G23" s="33"/>
      <c r="H23" s="192"/>
      <c r="I23" s="127"/>
      <c r="J23" s="128"/>
      <c r="L23" s="87"/>
      <c r="M23" s="88"/>
      <c r="N23" s="221"/>
      <c r="O23" s="221"/>
    </row>
    <row r="24" spans="2:15" x14ac:dyDescent="0.25">
      <c r="B24" s="80"/>
      <c r="C24" s="224"/>
      <c r="D24" s="129"/>
      <c r="E24" s="198"/>
      <c r="F24" s="39"/>
      <c r="G24" s="39"/>
      <c r="H24" s="198"/>
      <c r="I24" s="130"/>
      <c r="J24" s="131"/>
      <c r="L24" s="36"/>
    </row>
    <row r="25" spans="2:15" x14ac:dyDescent="0.25">
      <c r="B25" s="80"/>
      <c r="C25" s="38"/>
      <c r="D25" s="129"/>
      <c r="E25" s="132"/>
      <c r="F25" s="41"/>
      <c r="G25" s="41"/>
      <c r="H25" s="132"/>
      <c r="I25" s="130"/>
      <c r="J25" s="131"/>
      <c r="L25" s="36"/>
    </row>
    <row r="26" spans="2:15" ht="15.75" thickBot="1" x14ac:dyDescent="0.3">
      <c r="B26" s="133"/>
      <c r="C26" s="42"/>
      <c r="D26" s="134"/>
      <c r="E26" s="135"/>
      <c r="F26" s="45"/>
      <c r="G26" s="45"/>
      <c r="H26" s="135"/>
      <c r="I26" s="135"/>
      <c r="J26" s="136"/>
    </row>
    <row r="27" spans="2:15" ht="15.75" thickBot="1" x14ac:dyDescent="0.3">
      <c r="B27" s="137"/>
      <c r="C27" s="47" t="s">
        <v>14</v>
      </c>
      <c r="D27" s="48"/>
      <c r="E27" s="138"/>
      <c r="F27" s="50"/>
      <c r="G27" s="50"/>
      <c r="H27" s="138"/>
      <c r="I27" s="51" t="s">
        <v>15</v>
      </c>
      <c r="J27" s="10">
        <f>SUM(J22:J26)</f>
        <v>0</v>
      </c>
    </row>
    <row r="28" spans="2:15" ht="15.75" thickBot="1" x14ac:dyDescent="0.3">
      <c r="B28" s="137"/>
      <c r="C28" s="42"/>
      <c r="D28" s="43"/>
      <c r="E28" s="139"/>
      <c r="F28" s="52"/>
      <c r="G28" s="52"/>
      <c r="H28" s="139"/>
      <c r="I28" s="139"/>
      <c r="J28" s="140"/>
    </row>
    <row r="29" spans="2:15" ht="15.75" thickBot="1" x14ac:dyDescent="0.3">
      <c r="B29" s="141"/>
      <c r="C29" s="22" t="s">
        <v>16</v>
      </c>
      <c r="D29" s="43"/>
      <c r="E29" s="139"/>
      <c r="F29" s="52"/>
      <c r="G29" s="52"/>
      <c r="H29" s="139"/>
      <c r="I29" s="139"/>
      <c r="J29" s="140"/>
    </row>
    <row r="30" spans="2:15" s="91" customFormat="1" x14ac:dyDescent="0.25">
      <c r="B30" s="142"/>
      <c r="C30" s="90"/>
      <c r="D30" s="143"/>
      <c r="E30" s="144"/>
      <c r="F30" s="53"/>
      <c r="G30" s="53"/>
      <c r="H30" s="144"/>
      <c r="I30" s="144"/>
      <c r="J30" s="145"/>
    </row>
    <row r="31" spans="2:15" s="91" customFormat="1" x14ac:dyDescent="0.25">
      <c r="B31" s="146"/>
      <c r="C31" s="92"/>
      <c r="D31" s="93"/>
      <c r="E31" s="147"/>
      <c r="F31" s="55"/>
      <c r="G31" s="55"/>
      <c r="H31" s="147"/>
      <c r="I31" s="127"/>
      <c r="J31" s="128"/>
    </row>
    <row r="32" spans="2:15" s="91" customFormat="1" x14ac:dyDescent="0.25">
      <c r="B32" s="146"/>
      <c r="C32" s="92"/>
      <c r="D32" s="93"/>
      <c r="E32" s="147"/>
      <c r="F32" s="55"/>
      <c r="G32" s="55"/>
      <c r="H32" s="147"/>
      <c r="I32" s="127"/>
      <c r="J32" s="128"/>
    </row>
    <row r="33" spans="2:12" s="91" customFormat="1" x14ac:dyDescent="0.25">
      <c r="B33" s="146"/>
      <c r="C33" s="92"/>
      <c r="D33" s="93"/>
      <c r="E33" s="147"/>
      <c r="F33" s="55"/>
      <c r="G33" s="55"/>
      <c r="H33" s="147"/>
      <c r="I33" s="147"/>
      <c r="J33" s="128"/>
    </row>
    <row r="34" spans="2:12" s="91" customFormat="1" x14ac:dyDescent="0.25">
      <c r="B34" s="146"/>
      <c r="C34" s="92"/>
      <c r="D34" s="93"/>
      <c r="E34" s="147"/>
      <c r="F34" s="55"/>
      <c r="G34" s="55"/>
      <c r="H34" s="147"/>
      <c r="I34" s="127"/>
      <c r="J34" s="128"/>
    </row>
    <row r="35" spans="2:12" s="91" customFormat="1" x14ac:dyDescent="0.25">
      <c r="B35" s="146"/>
      <c r="C35" s="92"/>
      <c r="D35" s="93"/>
      <c r="E35" s="147"/>
      <c r="F35" s="55"/>
      <c r="G35" s="55"/>
      <c r="H35" s="147"/>
      <c r="I35" s="127"/>
      <c r="J35" s="128"/>
    </row>
    <row r="36" spans="2:12" x14ac:dyDescent="0.25">
      <c r="B36" s="80"/>
      <c r="C36" s="38"/>
      <c r="D36" s="54"/>
      <c r="E36" s="132"/>
      <c r="F36" s="41"/>
      <c r="G36" s="41"/>
      <c r="H36" s="132"/>
      <c r="I36" s="132"/>
      <c r="J36" s="131"/>
    </row>
    <row r="37" spans="2:12" ht="15.75" thickBot="1" x14ac:dyDescent="0.3">
      <c r="B37" s="133"/>
      <c r="C37" s="42"/>
      <c r="D37" s="82"/>
      <c r="E37" s="148"/>
      <c r="F37" s="56"/>
      <c r="G37" s="56"/>
      <c r="H37" s="148"/>
      <c r="I37" s="130"/>
      <c r="J37" s="149"/>
      <c r="L37" s="36"/>
    </row>
    <row r="38" spans="2:12" ht="15.75" thickBot="1" x14ac:dyDescent="0.3">
      <c r="B38" s="137"/>
      <c r="C38" s="47" t="s">
        <v>17</v>
      </c>
      <c r="D38" s="48"/>
      <c r="E38" s="138"/>
      <c r="F38" s="50"/>
      <c r="G38" s="50"/>
      <c r="H38" s="138"/>
      <c r="I38" s="51" t="s">
        <v>15</v>
      </c>
      <c r="J38" s="10">
        <f>SUM(J30:J37)</f>
        <v>0</v>
      </c>
    </row>
    <row r="39" spans="2:12" ht="15.75" thickBot="1" x14ac:dyDescent="0.3">
      <c r="B39" s="137"/>
      <c r="C39" s="42"/>
      <c r="D39" s="43"/>
      <c r="E39" s="139"/>
      <c r="F39" s="52"/>
      <c r="G39" s="52"/>
      <c r="H39" s="139"/>
      <c r="I39" s="139"/>
      <c r="J39" s="140"/>
    </row>
    <row r="40" spans="2:12" ht="15.75" thickBot="1" x14ac:dyDescent="0.3">
      <c r="B40" s="141"/>
      <c r="C40" s="22" t="s">
        <v>18</v>
      </c>
      <c r="D40" s="43"/>
      <c r="E40" s="139"/>
      <c r="F40" s="52"/>
      <c r="G40" s="52"/>
      <c r="H40" s="139"/>
      <c r="I40" s="139"/>
      <c r="J40" s="140"/>
    </row>
    <row r="41" spans="2:12" ht="185.1" customHeight="1" x14ac:dyDescent="0.2">
      <c r="B41" s="461" t="str">
        <f>'ANAS 2015'!B3</f>
        <v>SIC.04.02.001.3.a</v>
      </c>
      <c r="C41" s="377"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456" t="str">
        <f>'ANAS 2015'!D3</f>
        <v xml:space="preserve">cad </v>
      </c>
      <c r="E41" s="481">
        <v>2</v>
      </c>
      <c r="F41" s="457">
        <f>'ANAS 2015'!E3</f>
        <v>42.68</v>
      </c>
      <c r="G41" s="457">
        <f>'ANAS 2015'!E4</f>
        <v>9.0500000000000007</v>
      </c>
      <c r="H41" s="442">
        <f>F41-G41+G41/4</f>
        <v>35.892499999999998</v>
      </c>
      <c r="I41" s="442">
        <f>E41/$I$15</f>
        <v>2</v>
      </c>
      <c r="J41" s="443">
        <f t="shared" ref="J41:J44" si="0">I41*H41</f>
        <v>71.784999999999997</v>
      </c>
      <c r="L41" s="36"/>
    </row>
    <row r="42" spans="2:12" ht="185.1" customHeight="1" x14ac:dyDescent="0.2">
      <c r="B42" s="462" t="str">
        <f>'ANAS 2015'!B20</f>
        <v xml:space="preserve">SIC.04.04.001 </v>
      </c>
      <c r="C42"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379" t="str">
        <f>'ANAS 2015'!D20</f>
        <v xml:space="preserve">cad </v>
      </c>
      <c r="E42" s="404">
        <v>4</v>
      </c>
      <c r="F42" s="460" t="s">
        <v>20</v>
      </c>
      <c r="G42" s="460" t="s">
        <v>20</v>
      </c>
      <c r="H42" s="446">
        <f>'ANAS 2015'!E20</f>
        <v>0.85</v>
      </c>
      <c r="I42" s="446">
        <f t="shared" ref="I42:I44" si="1">E42/$I$15</f>
        <v>4</v>
      </c>
      <c r="J42" s="406">
        <f t="shared" si="0"/>
        <v>3.4</v>
      </c>
      <c r="L42" s="36"/>
    </row>
    <row r="43" spans="2:12" ht="185.1" customHeight="1" x14ac:dyDescent="0.2">
      <c r="B43" s="461" t="str">
        <f>'ANAS 2015'!B5</f>
        <v xml:space="preserve">SIC.04.02.005.3.a </v>
      </c>
      <c r="C43" s="377"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3" s="378" t="str">
        <f>'ANAS 2015'!D5</f>
        <v xml:space="preserve">cad </v>
      </c>
      <c r="E43" s="403">
        <v>2</v>
      </c>
      <c r="F43" s="458">
        <f>'ANAS 2015'!E5</f>
        <v>43.06</v>
      </c>
      <c r="G43" s="458">
        <f>'ANAS 2015'!E6</f>
        <v>9.1300000000000008</v>
      </c>
      <c r="H43" s="446">
        <f>F43-G43+G43/4</f>
        <v>36.212499999999999</v>
      </c>
      <c r="I43" s="446">
        <f t="shared" si="1"/>
        <v>2</v>
      </c>
      <c r="J43" s="406">
        <f t="shared" si="0"/>
        <v>72.424999999999997</v>
      </c>
      <c r="L43" s="36"/>
    </row>
    <row r="44" spans="2:12" ht="153.75" thickBot="1" x14ac:dyDescent="0.25">
      <c r="B44" s="462" t="str">
        <f>'ANAS 2015'!B19</f>
        <v xml:space="preserve">SIC.04.03.015 </v>
      </c>
      <c r="C44"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4" s="378" t="str">
        <f>'ANAS 2015'!D19</f>
        <v xml:space="preserve">cad </v>
      </c>
      <c r="E44" s="403">
        <v>4</v>
      </c>
      <c r="F44" s="460" t="s">
        <v>20</v>
      </c>
      <c r="G44" s="460" t="s">
        <v>20</v>
      </c>
      <c r="H44" s="446">
        <f>'ANAS 2015'!E19</f>
        <v>0.25</v>
      </c>
      <c r="I44" s="446">
        <f t="shared" si="1"/>
        <v>4</v>
      </c>
      <c r="J44" s="406">
        <f t="shared" si="0"/>
        <v>1</v>
      </c>
      <c r="L44" s="36"/>
    </row>
    <row r="45" spans="2:12" ht="15.75" thickBot="1" x14ac:dyDescent="0.3">
      <c r="B45" s="137"/>
      <c r="C45" s="47" t="s">
        <v>22</v>
      </c>
      <c r="D45" s="48"/>
      <c r="E45" s="138"/>
      <c r="F45" s="50"/>
      <c r="G45" s="50"/>
      <c r="H45" s="138"/>
      <c r="I45" s="51" t="s">
        <v>15</v>
      </c>
      <c r="J45" s="10">
        <f>SUM(J41:J44)</f>
        <v>148.61000000000001</v>
      </c>
    </row>
    <row r="46" spans="2:12" ht="15.75" thickBot="1" x14ac:dyDescent="0.3">
      <c r="C46" s="64"/>
      <c r="D46" s="65"/>
      <c r="E46" s="150"/>
      <c r="F46" s="150"/>
      <c r="G46" s="150"/>
      <c r="H46" s="150"/>
      <c r="I46" s="151"/>
      <c r="J46" s="151"/>
    </row>
    <row r="47" spans="2:12" ht="13.5" thickBot="1" x14ac:dyDescent="0.25">
      <c r="C47" s="68"/>
      <c r="D47" s="68"/>
      <c r="E47" s="68"/>
      <c r="F47" s="68"/>
      <c r="G47" s="68"/>
      <c r="H47" s="68" t="s">
        <v>23</v>
      </c>
      <c r="I47" s="69" t="s">
        <v>24</v>
      </c>
      <c r="J47" s="10">
        <f>J45+J38+J27</f>
        <v>148.61000000000001</v>
      </c>
      <c r="L47" s="36"/>
    </row>
    <row r="49" spans="2:10" x14ac:dyDescent="0.25">
      <c r="C49" s="152"/>
    </row>
    <row r="50" spans="2:10" ht="12.75" x14ac:dyDescent="0.2">
      <c r="B50" s="234" t="s">
        <v>25</v>
      </c>
      <c r="C50" s="235"/>
      <c r="D50" s="236"/>
      <c r="E50" s="70"/>
      <c r="F50" s="70"/>
      <c r="G50" s="70"/>
      <c r="H50" s="70"/>
      <c r="I50" s="70"/>
      <c r="J50" s="70"/>
    </row>
    <row r="51" spans="2:10" x14ac:dyDescent="0.2">
      <c r="B51" s="237" t="s">
        <v>26</v>
      </c>
      <c r="C51" s="630" t="s">
        <v>155</v>
      </c>
      <c r="D51" s="630"/>
      <c r="E51" s="630"/>
      <c r="F51" s="630"/>
      <c r="G51" s="630"/>
      <c r="H51" s="630"/>
      <c r="I51" s="630"/>
      <c r="J51" s="630"/>
    </row>
    <row r="52" spans="2:10" x14ac:dyDescent="0.2">
      <c r="B52" s="237" t="s">
        <v>27</v>
      </c>
      <c r="C52" s="630" t="s">
        <v>156</v>
      </c>
      <c r="D52" s="630"/>
      <c r="E52" s="630"/>
      <c r="F52" s="630"/>
      <c r="G52" s="630"/>
      <c r="H52" s="630"/>
      <c r="I52" s="630"/>
      <c r="J52" s="630"/>
    </row>
    <row r="53" spans="2:10" ht="30" customHeight="1" x14ac:dyDescent="0.2">
      <c r="B53" s="237" t="s">
        <v>28</v>
      </c>
      <c r="C53" s="630" t="s">
        <v>157</v>
      </c>
      <c r="D53" s="630"/>
      <c r="E53" s="630"/>
      <c r="F53" s="630"/>
      <c r="G53" s="630"/>
      <c r="H53" s="630"/>
      <c r="I53" s="630"/>
      <c r="J53" s="630"/>
    </row>
  </sheetData>
  <mergeCells count="5">
    <mergeCell ref="B2:B3"/>
    <mergeCell ref="C2:F13"/>
    <mergeCell ref="C51:J51"/>
    <mergeCell ref="C52:J52"/>
    <mergeCell ref="C53:J53"/>
  </mergeCells>
  <pageMargins left="0.7" right="0.7" top="0.75" bottom="0.75" header="0.3" footer="0.3"/>
  <pageSetup paperSize="9" scale="51"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N50"/>
  <sheetViews>
    <sheetView view="pageBreakPreview" topLeftCell="A25" zoomScale="70" zoomScaleNormal="85" zoomScaleSheetLayoutView="70" workbookViewId="0">
      <selection activeCell="C43" sqref="C43"/>
    </sheetView>
  </sheetViews>
  <sheetFormatPr defaultRowHeight="12.75" x14ac:dyDescent="0.2"/>
  <cols>
    <col min="1" max="1" width="3.7109375" style="174" customWidth="1"/>
    <col min="2" max="2" width="18.7109375" style="174" bestFit="1" customWidth="1"/>
    <col min="3" max="3" width="80.7109375" style="174" customWidth="1"/>
    <col min="4" max="4" width="8.7109375" style="219" customWidth="1"/>
    <col min="5" max="5" width="9.85546875" style="4" customWidth="1"/>
    <col min="6" max="9" width="10.7109375" style="4" customWidth="1"/>
    <col min="10" max="10" width="3.7109375" style="174" customWidth="1"/>
    <col min="11" max="257" width="9.140625" style="174"/>
    <col min="258" max="258" width="13.7109375" style="174" customWidth="1"/>
    <col min="259" max="259" width="42.7109375" style="174" bestFit="1" customWidth="1"/>
    <col min="260" max="260" width="8.7109375" style="174" customWidth="1"/>
    <col min="261" max="261" width="9.85546875" style="174" customWidth="1"/>
    <col min="262" max="265" width="10.7109375" style="174" customWidth="1"/>
    <col min="266" max="266" width="3.7109375" style="174" customWidth="1"/>
    <col min="267" max="513" width="9.140625" style="174"/>
    <col min="514" max="514" width="13.7109375" style="174" customWidth="1"/>
    <col min="515" max="515" width="42.7109375" style="174" bestFit="1" customWidth="1"/>
    <col min="516" max="516" width="8.7109375" style="174" customWidth="1"/>
    <col min="517" max="517" width="9.85546875" style="174" customWidth="1"/>
    <col min="518" max="521" width="10.7109375" style="174" customWidth="1"/>
    <col min="522" max="522" width="3.7109375" style="174" customWidth="1"/>
    <col min="523" max="769" width="9.140625" style="174"/>
    <col min="770" max="770" width="13.7109375" style="174" customWidth="1"/>
    <col min="771" max="771" width="42.7109375" style="174" bestFit="1" customWidth="1"/>
    <col min="772" max="772" width="8.7109375" style="174" customWidth="1"/>
    <col min="773" max="773" width="9.85546875" style="174" customWidth="1"/>
    <col min="774" max="777" width="10.7109375" style="174" customWidth="1"/>
    <col min="778" max="778" width="3.7109375" style="174" customWidth="1"/>
    <col min="779" max="1025" width="9.140625" style="174"/>
    <col min="1026" max="1026" width="13.7109375" style="174" customWidth="1"/>
    <col min="1027" max="1027" width="42.7109375" style="174" bestFit="1" customWidth="1"/>
    <col min="1028" max="1028" width="8.7109375" style="174" customWidth="1"/>
    <col min="1029" max="1029" width="9.85546875" style="174" customWidth="1"/>
    <col min="1030" max="1033" width="10.7109375" style="174" customWidth="1"/>
    <col min="1034" max="1034" width="3.7109375" style="174" customWidth="1"/>
    <col min="1035" max="1281" width="9.140625" style="174"/>
    <col min="1282" max="1282" width="13.7109375" style="174" customWidth="1"/>
    <col min="1283" max="1283" width="42.7109375" style="174" bestFit="1" customWidth="1"/>
    <col min="1284" max="1284" width="8.7109375" style="174" customWidth="1"/>
    <col min="1285" max="1285" width="9.85546875" style="174" customWidth="1"/>
    <col min="1286" max="1289" width="10.7109375" style="174" customWidth="1"/>
    <col min="1290" max="1290" width="3.7109375" style="174" customWidth="1"/>
    <col min="1291" max="1537" width="9.140625" style="174"/>
    <col min="1538" max="1538" width="13.7109375" style="174" customWidth="1"/>
    <col min="1539" max="1539" width="42.7109375" style="174" bestFit="1" customWidth="1"/>
    <col min="1540" max="1540" width="8.7109375" style="174" customWidth="1"/>
    <col min="1541" max="1541" width="9.85546875" style="174" customWidth="1"/>
    <col min="1542" max="1545" width="10.7109375" style="174" customWidth="1"/>
    <col min="1546" max="1546" width="3.7109375" style="174" customWidth="1"/>
    <col min="1547" max="1793" width="9.140625" style="174"/>
    <col min="1794" max="1794" width="13.7109375" style="174" customWidth="1"/>
    <col min="1795" max="1795" width="42.7109375" style="174" bestFit="1" customWidth="1"/>
    <col min="1796" max="1796" width="8.7109375" style="174" customWidth="1"/>
    <col min="1797" max="1797" width="9.85546875" style="174" customWidth="1"/>
    <col min="1798" max="1801" width="10.7109375" style="174" customWidth="1"/>
    <col min="1802" max="1802" width="3.7109375" style="174" customWidth="1"/>
    <col min="1803" max="2049" width="9.140625" style="174"/>
    <col min="2050" max="2050" width="13.7109375" style="174" customWidth="1"/>
    <col min="2051" max="2051" width="42.7109375" style="174" bestFit="1" customWidth="1"/>
    <col min="2052" max="2052" width="8.7109375" style="174" customWidth="1"/>
    <col min="2053" max="2053" width="9.85546875" style="174" customWidth="1"/>
    <col min="2054" max="2057" width="10.7109375" style="174" customWidth="1"/>
    <col min="2058" max="2058" width="3.7109375" style="174" customWidth="1"/>
    <col min="2059" max="2305" width="9.140625" style="174"/>
    <col min="2306" max="2306" width="13.7109375" style="174" customWidth="1"/>
    <col min="2307" max="2307" width="42.7109375" style="174" bestFit="1" customWidth="1"/>
    <col min="2308" max="2308" width="8.7109375" style="174" customWidth="1"/>
    <col min="2309" max="2309" width="9.85546875" style="174" customWidth="1"/>
    <col min="2310" max="2313" width="10.7109375" style="174" customWidth="1"/>
    <col min="2314" max="2314" width="3.7109375" style="174" customWidth="1"/>
    <col min="2315" max="2561" width="9.140625" style="174"/>
    <col min="2562" max="2562" width="13.7109375" style="174" customWidth="1"/>
    <col min="2563" max="2563" width="42.7109375" style="174" bestFit="1" customWidth="1"/>
    <col min="2564" max="2564" width="8.7109375" style="174" customWidth="1"/>
    <col min="2565" max="2565" width="9.85546875" style="174" customWidth="1"/>
    <col min="2566" max="2569" width="10.7109375" style="174" customWidth="1"/>
    <col min="2570" max="2570" width="3.7109375" style="174" customWidth="1"/>
    <col min="2571" max="2817" width="9.140625" style="174"/>
    <col min="2818" max="2818" width="13.7109375" style="174" customWidth="1"/>
    <col min="2819" max="2819" width="42.7109375" style="174" bestFit="1" customWidth="1"/>
    <col min="2820" max="2820" width="8.7109375" style="174" customWidth="1"/>
    <col min="2821" max="2821" width="9.85546875" style="174" customWidth="1"/>
    <col min="2822" max="2825" width="10.7109375" style="174" customWidth="1"/>
    <col min="2826" max="2826" width="3.7109375" style="174" customWidth="1"/>
    <col min="2827" max="3073" width="9.140625" style="174"/>
    <col min="3074" max="3074" width="13.7109375" style="174" customWidth="1"/>
    <col min="3075" max="3075" width="42.7109375" style="174" bestFit="1" customWidth="1"/>
    <col min="3076" max="3076" width="8.7109375" style="174" customWidth="1"/>
    <col min="3077" max="3077" width="9.85546875" style="174" customWidth="1"/>
    <col min="3078" max="3081" width="10.7109375" style="174" customWidth="1"/>
    <col min="3082" max="3082" width="3.7109375" style="174" customWidth="1"/>
    <col min="3083" max="3329" width="9.140625" style="174"/>
    <col min="3330" max="3330" width="13.7109375" style="174" customWidth="1"/>
    <col min="3331" max="3331" width="42.7109375" style="174" bestFit="1" customWidth="1"/>
    <col min="3332" max="3332" width="8.7109375" style="174" customWidth="1"/>
    <col min="3333" max="3333" width="9.85546875" style="174" customWidth="1"/>
    <col min="3334" max="3337" width="10.7109375" style="174" customWidth="1"/>
    <col min="3338" max="3338" width="3.7109375" style="174" customWidth="1"/>
    <col min="3339" max="3585" width="9.140625" style="174"/>
    <col min="3586" max="3586" width="13.7109375" style="174" customWidth="1"/>
    <col min="3587" max="3587" width="42.7109375" style="174" bestFit="1" customWidth="1"/>
    <col min="3588" max="3588" width="8.7109375" style="174" customWidth="1"/>
    <col min="3589" max="3589" width="9.85546875" style="174" customWidth="1"/>
    <col min="3590" max="3593" width="10.7109375" style="174" customWidth="1"/>
    <col min="3594" max="3594" width="3.7109375" style="174" customWidth="1"/>
    <col min="3595" max="3841" width="9.140625" style="174"/>
    <col min="3842" max="3842" width="13.7109375" style="174" customWidth="1"/>
    <col min="3843" max="3843" width="42.7109375" style="174" bestFit="1" customWidth="1"/>
    <col min="3844" max="3844" width="8.7109375" style="174" customWidth="1"/>
    <col min="3845" max="3845" width="9.85546875" style="174" customWidth="1"/>
    <col min="3846" max="3849" width="10.7109375" style="174" customWidth="1"/>
    <col min="3850" max="3850" width="3.7109375" style="174" customWidth="1"/>
    <col min="3851" max="4097" width="9.140625" style="174"/>
    <col min="4098" max="4098" width="13.7109375" style="174" customWidth="1"/>
    <col min="4099" max="4099" width="42.7109375" style="174" bestFit="1" customWidth="1"/>
    <col min="4100" max="4100" width="8.7109375" style="174" customWidth="1"/>
    <col min="4101" max="4101" width="9.85546875" style="174" customWidth="1"/>
    <col min="4102" max="4105" width="10.7109375" style="174" customWidth="1"/>
    <col min="4106" max="4106" width="3.7109375" style="174" customWidth="1"/>
    <col min="4107" max="4353" width="9.140625" style="174"/>
    <col min="4354" max="4354" width="13.7109375" style="174" customWidth="1"/>
    <col min="4355" max="4355" width="42.7109375" style="174" bestFit="1" customWidth="1"/>
    <col min="4356" max="4356" width="8.7109375" style="174" customWidth="1"/>
    <col min="4357" max="4357" width="9.85546875" style="174" customWidth="1"/>
    <col min="4358" max="4361" width="10.7109375" style="174" customWidth="1"/>
    <col min="4362" max="4362" width="3.7109375" style="174" customWidth="1"/>
    <col min="4363" max="4609" width="9.140625" style="174"/>
    <col min="4610" max="4610" width="13.7109375" style="174" customWidth="1"/>
    <col min="4611" max="4611" width="42.7109375" style="174" bestFit="1" customWidth="1"/>
    <col min="4612" max="4612" width="8.7109375" style="174" customWidth="1"/>
    <col min="4613" max="4613" width="9.85546875" style="174" customWidth="1"/>
    <col min="4614" max="4617" width="10.7109375" style="174" customWidth="1"/>
    <col min="4618" max="4618" width="3.7109375" style="174" customWidth="1"/>
    <col min="4619" max="4865" width="9.140625" style="174"/>
    <col min="4866" max="4866" width="13.7109375" style="174" customWidth="1"/>
    <col min="4867" max="4867" width="42.7109375" style="174" bestFit="1" customWidth="1"/>
    <col min="4868" max="4868" width="8.7109375" style="174" customWidth="1"/>
    <col min="4869" max="4869" width="9.85546875" style="174" customWidth="1"/>
    <col min="4870" max="4873" width="10.7109375" style="174" customWidth="1"/>
    <col min="4874" max="4874" width="3.7109375" style="174" customWidth="1"/>
    <col min="4875" max="5121" width="9.140625" style="174"/>
    <col min="5122" max="5122" width="13.7109375" style="174" customWidth="1"/>
    <col min="5123" max="5123" width="42.7109375" style="174" bestFit="1" customWidth="1"/>
    <col min="5124" max="5124" width="8.7109375" style="174" customWidth="1"/>
    <col min="5125" max="5125" width="9.85546875" style="174" customWidth="1"/>
    <col min="5126" max="5129" width="10.7109375" style="174" customWidth="1"/>
    <col min="5130" max="5130" width="3.7109375" style="174" customWidth="1"/>
    <col min="5131" max="5377" width="9.140625" style="174"/>
    <col min="5378" max="5378" width="13.7109375" style="174" customWidth="1"/>
    <col min="5379" max="5379" width="42.7109375" style="174" bestFit="1" customWidth="1"/>
    <col min="5380" max="5380" width="8.7109375" style="174" customWidth="1"/>
    <col min="5381" max="5381" width="9.85546875" style="174" customWidth="1"/>
    <col min="5382" max="5385" width="10.7109375" style="174" customWidth="1"/>
    <col min="5386" max="5386" width="3.7109375" style="174" customWidth="1"/>
    <col min="5387" max="5633" width="9.140625" style="174"/>
    <col min="5634" max="5634" width="13.7109375" style="174" customWidth="1"/>
    <col min="5635" max="5635" width="42.7109375" style="174" bestFit="1" customWidth="1"/>
    <col min="5636" max="5636" width="8.7109375" style="174" customWidth="1"/>
    <col min="5637" max="5637" width="9.85546875" style="174" customWidth="1"/>
    <col min="5638" max="5641" width="10.7109375" style="174" customWidth="1"/>
    <col min="5642" max="5642" width="3.7109375" style="174" customWidth="1"/>
    <col min="5643" max="5889" width="9.140625" style="174"/>
    <col min="5890" max="5890" width="13.7109375" style="174" customWidth="1"/>
    <col min="5891" max="5891" width="42.7109375" style="174" bestFit="1" customWidth="1"/>
    <col min="5892" max="5892" width="8.7109375" style="174" customWidth="1"/>
    <col min="5893" max="5893" width="9.85546875" style="174" customWidth="1"/>
    <col min="5894" max="5897" width="10.7109375" style="174" customWidth="1"/>
    <col min="5898" max="5898" width="3.7109375" style="174" customWidth="1"/>
    <col min="5899" max="6145" width="9.140625" style="174"/>
    <col min="6146" max="6146" width="13.7109375" style="174" customWidth="1"/>
    <col min="6147" max="6147" width="42.7109375" style="174" bestFit="1" customWidth="1"/>
    <col min="6148" max="6148" width="8.7109375" style="174" customWidth="1"/>
    <col min="6149" max="6149" width="9.85546875" style="174" customWidth="1"/>
    <col min="6150" max="6153" width="10.7109375" style="174" customWidth="1"/>
    <col min="6154" max="6154" width="3.7109375" style="174" customWidth="1"/>
    <col min="6155" max="6401" width="9.140625" style="174"/>
    <col min="6402" max="6402" width="13.7109375" style="174" customWidth="1"/>
    <col min="6403" max="6403" width="42.7109375" style="174" bestFit="1" customWidth="1"/>
    <col min="6404" max="6404" width="8.7109375" style="174" customWidth="1"/>
    <col min="6405" max="6405" width="9.85546875" style="174" customWidth="1"/>
    <col min="6406" max="6409" width="10.7109375" style="174" customWidth="1"/>
    <col min="6410" max="6410" width="3.7109375" style="174" customWidth="1"/>
    <col min="6411" max="6657" width="9.140625" style="174"/>
    <col min="6658" max="6658" width="13.7109375" style="174" customWidth="1"/>
    <col min="6659" max="6659" width="42.7109375" style="174" bestFit="1" customWidth="1"/>
    <col min="6660" max="6660" width="8.7109375" style="174" customWidth="1"/>
    <col min="6661" max="6661" width="9.85546875" style="174" customWidth="1"/>
    <col min="6662" max="6665" width="10.7109375" style="174" customWidth="1"/>
    <col min="6666" max="6666" width="3.7109375" style="174" customWidth="1"/>
    <col min="6667" max="6913" width="9.140625" style="174"/>
    <col min="6914" max="6914" width="13.7109375" style="174" customWidth="1"/>
    <col min="6915" max="6915" width="42.7109375" style="174" bestFit="1" customWidth="1"/>
    <col min="6916" max="6916" width="8.7109375" style="174" customWidth="1"/>
    <col min="6917" max="6917" width="9.85546875" style="174" customWidth="1"/>
    <col min="6918" max="6921" width="10.7109375" style="174" customWidth="1"/>
    <col min="6922" max="6922" width="3.7109375" style="174" customWidth="1"/>
    <col min="6923" max="7169" width="9.140625" style="174"/>
    <col min="7170" max="7170" width="13.7109375" style="174" customWidth="1"/>
    <col min="7171" max="7171" width="42.7109375" style="174" bestFit="1" customWidth="1"/>
    <col min="7172" max="7172" width="8.7109375" style="174" customWidth="1"/>
    <col min="7173" max="7173" width="9.85546875" style="174" customWidth="1"/>
    <col min="7174" max="7177" width="10.7109375" style="174" customWidth="1"/>
    <col min="7178" max="7178" width="3.7109375" style="174" customWidth="1"/>
    <col min="7179" max="7425" width="9.140625" style="174"/>
    <col min="7426" max="7426" width="13.7109375" style="174" customWidth="1"/>
    <col min="7427" max="7427" width="42.7109375" style="174" bestFit="1" customWidth="1"/>
    <col min="7428" max="7428" width="8.7109375" style="174" customWidth="1"/>
    <col min="7429" max="7429" width="9.85546875" style="174" customWidth="1"/>
    <col min="7430" max="7433" width="10.7109375" style="174" customWidth="1"/>
    <col min="7434" max="7434" width="3.7109375" style="174" customWidth="1"/>
    <col min="7435" max="7681" width="9.140625" style="174"/>
    <col min="7682" max="7682" width="13.7109375" style="174" customWidth="1"/>
    <col min="7683" max="7683" width="42.7109375" style="174" bestFit="1" customWidth="1"/>
    <col min="7684" max="7684" width="8.7109375" style="174" customWidth="1"/>
    <col min="7685" max="7685" width="9.85546875" style="174" customWidth="1"/>
    <col min="7686" max="7689" width="10.7109375" style="174" customWidth="1"/>
    <col min="7690" max="7690" width="3.7109375" style="174" customWidth="1"/>
    <col min="7691" max="7937" width="9.140625" style="174"/>
    <col min="7938" max="7938" width="13.7109375" style="174" customWidth="1"/>
    <col min="7939" max="7939" width="42.7109375" style="174" bestFit="1" customWidth="1"/>
    <col min="7940" max="7940" width="8.7109375" style="174" customWidth="1"/>
    <col min="7941" max="7941" width="9.85546875" style="174" customWidth="1"/>
    <col min="7942" max="7945" width="10.7109375" style="174" customWidth="1"/>
    <col min="7946" max="7946" width="3.7109375" style="174" customWidth="1"/>
    <col min="7947" max="8193" width="9.140625" style="174"/>
    <col min="8194" max="8194" width="13.7109375" style="174" customWidth="1"/>
    <col min="8195" max="8195" width="42.7109375" style="174" bestFit="1" customWidth="1"/>
    <col min="8196" max="8196" width="8.7109375" style="174" customWidth="1"/>
    <col min="8197" max="8197" width="9.85546875" style="174" customWidth="1"/>
    <col min="8198" max="8201" width="10.7109375" style="174" customWidth="1"/>
    <col min="8202" max="8202" width="3.7109375" style="174" customWidth="1"/>
    <col min="8203" max="8449" width="9.140625" style="174"/>
    <col min="8450" max="8450" width="13.7109375" style="174" customWidth="1"/>
    <col min="8451" max="8451" width="42.7109375" style="174" bestFit="1" customWidth="1"/>
    <col min="8452" max="8452" width="8.7109375" style="174" customWidth="1"/>
    <col min="8453" max="8453" width="9.85546875" style="174" customWidth="1"/>
    <col min="8454" max="8457" width="10.7109375" style="174" customWidth="1"/>
    <col min="8458" max="8458" width="3.7109375" style="174" customWidth="1"/>
    <col min="8459" max="8705" width="9.140625" style="174"/>
    <col min="8706" max="8706" width="13.7109375" style="174" customWidth="1"/>
    <col min="8707" max="8707" width="42.7109375" style="174" bestFit="1" customWidth="1"/>
    <col min="8708" max="8708" width="8.7109375" style="174" customWidth="1"/>
    <col min="8709" max="8709" width="9.85546875" style="174" customWidth="1"/>
    <col min="8710" max="8713" width="10.7109375" style="174" customWidth="1"/>
    <col min="8714" max="8714" width="3.7109375" style="174" customWidth="1"/>
    <col min="8715" max="8961" width="9.140625" style="174"/>
    <col min="8962" max="8962" width="13.7109375" style="174" customWidth="1"/>
    <col min="8963" max="8963" width="42.7109375" style="174" bestFit="1" customWidth="1"/>
    <col min="8964" max="8964" width="8.7109375" style="174" customWidth="1"/>
    <col min="8965" max="8965" width="9.85546875" style="174" customWidth="1"/>
    <col min="8966" max="8969" width="10.7109375" style="174" customWidth="1"/>
    <col min="8970" max="8970" width="3.7109375" style="174" customWidth="1"/>
    <col min="8971" max="9217" width="9.140625" style="174"/>
    <col min="9218" max="9218" width="13.7109375" style="174" customWidth="1"/>
    <col min="9219" max="9219" width="42.7109375" style="174" bestFit="1" customWidth="1"/>
    <col min="9220" max="9220" width="8.7109375" style="174" customWidth="1"/>
    <col min="9221" max="9221" width="9.85546875" style="174" customWidth="1"/>
    <col min="9222" max="9225" width="10.7109375" style="174" customWidth="1"/>
    <col min="9226" max="9226" width="3.7109375" style="174" customWidth="1"/>
    <col min="9227" max="9473" width="9.140625" style="174"/>
    <col min="9474" max="9474" width="13.7109375" style="174" customWidth="1"/>
    <col min="9475" max="9475" width="42.7109375" style="174" bestFit="1" customWidth="1"/>
    <col min="9476" max="9476" width="8.7109375" style="174" customWidth="1"/>
    <col min="9477" max="9477" width="9.85546875" style="174" customWidth="1"/>
    <col min="9478" max="9481" width="10.7109375" style="174" customWidth="1"/>
    <col min="9482" max="9482" width="3.7109375" style="174" customWidth="1"/>
    <col min="9483" max="9729" width="9.140625" style="174"/>
    <col min="9730" max="9730" width="13.7109375" style="174" customWidth="1"/>
    <col min="9731" max="9731" width="42.7109375" style="174" bestFit="1" customWidth="1"/>
    <col min="9732" max="9732" width="8.7109375" style="174" customWidth="1"/>
    <col min="9733" max="9733" width="9.85546875" style="174" customWidth="1"/>
    <col min="9734" max="9737" width="10.7109375" style="174" customWidth="1"/>
    <col min="9738" max="9738" width="3.7109375" style="174" customWidth="1"/>
    <col min="9739" max="9985" width="9.140625" style="174"/>
    <col min="9986" max="9986" width="13.7109375" style="174" customWidth="1"/>
    <col min="9987" max="9987" width="42.7109375" style="174" bestFit="1" customWidth="1"/>
    <col min="9988" max="9988" width="8.7109375" style="174" customWidth="1"/>
    <col min="9989" max="9989" width="9.85546875" style="174" customWidth="1"/>
    <col min="9990" max="9993" width="10.7109375" style="174" customWidth="1"/>
    <col min="9994" max="9994" width="3.7109375" style="174" customWidth="1"/>
    <col min="9995" max="10241" width="9.140625" style="174"/>
    <col min="10242" max="10242" width="13.7109375" style="174" customWidth="1"/>
    <col min="10243" max="10243" width="42.7109375" style="174" bestFit="1" customWidth="1"/>
    <col min="10244" max="10244" width="8.7109375" style="174" customWidth="1"/>
    <col min="10245" max="10245" width="9.85546875" style="174" customWidth="1"/>
    <col min="10246" max="10249" width="10.7109375" style="174" customWidth="1"/>
    <col min="10250" max="10250" width="3.7109375" style="174" customWidth="1"/>
    <col min="10251" max="10497" width="9.140625" style="174"/>
    <col min="10498" max="10498" width="13.7109375" style="174" customWidth="1"/>
    <col min="10499" max="10499" width="42.7109375" style="174" bestFit="1" customWidth="1"/>
    <col min="10500" max="10500" width="8.7109375" style="174" customWidth="1"/>
    <col min="10501" max="10501" width="9.85546875" style="174" customWidth="1"/>
    <col min="10502" max="10505" width="10.7109375" style="174" customWidth="1"/>
    <col min="10506" max="10506" width="3.7109375" style="174" customWidth="1"/>
    <col min="10507" max="10753" width="9.140625" style="174"/>
    <col min="10754" max="10754" width="13.7109375" style="174" customWidth="1"/>
    <col min="10755" max="10755" width="42.7109375" style="174" bestFit="1" customWidth="1"/>
    <col min="10756" max="10756" width="8.7109375" style="174" customWidth="1"/>
    <col min="10757" max="10757" width="9.85546875" style="174" customWidth="1"/>
    <col min="10758" max="10761" width="10.7109375" style="174" customWidth="1"/>
    <col min="10762" max="10762" width="3.7109375" style="174" customWidth="1"/>
    <col min="10763" max="11009" width="9.140625" style="174"/>
    <col min="11010" max="11010" width="13.7109375" style="174" customWidth="1"/>
    <col min="11011" max="11011" width="42.7109375" style="174" bestFit="1" customWidth="1"/>
    <col min="11012" max="11012" width="8.7109375" style="174" customWidth="1"/>
    <col min="11013" max="11013" width="9.85546875" style="174" customWidth="1"/>
    <col min="11014" max="11017" width="10.7109375" style="174" customWidth="1"/>
    <col min="11018" max="11018" width="3.7109375" style="174" customWidth="1"/>
    <col min="11019" max="11265" width="9.140625" style="174"/>
    <col min="11266" max="11266" width="13.7109375" style="174" customWidth="1"/>
    <col min="11267" max="11267" width="42.7109375" style="174" bestFit="1" customWidth="1"/>
    <col min="11268" max="11268" width="8.7109375" style="174" customWidth="1"/>
    <col min="11269" max="11269" width="9.85546875" style="174" customWidth="1"/>
    <col min="11270" max="11273" width="10.7109375" style="174" customWidth="1"/>
    <col min="11274" max="11274" width="3.7109375" style="174" customWidth="1"/>
    <col min="11275" max="11521" width="9.140625" style="174"/>
    <col min="11522" max="11522" width="13.7109375" style="174" customWidth="1"/>
    <col min="11523" max="11523" width="42.7109375" style="174" bestFit="1" customWidth="1"/>
    <col min="11524" max="11524" width="8.7109375" style="174" customWidth="1"/>
    <col min="11525" max="11525" width="9.85546875" style="174" customWidth="1"/>
    <col min="11526" max="11529" width="10.7109375" style="174" customWidth="1"/>
    <col min="11530" max="11530" width="3.7109375" style="174" customWidth="1"/>
    <col min="11531" max="11777" width="9.140625" style="174"/>
    <col min="11778" max="11778" width="13.7109375" style="174" customWidth="1"/>
    <col min="11779" max="11779" width="42.7109375" style="174" bestFit="1" customWidth="1"/>
    <col min="11780" max="11780" width="8.7109375" style="174" customWidth="1"/>
    <col min="11781" max="11781" width="9.85546875" style="174" customWidth="1"/>
    <col min="11782" max="11785" width="10.7109375" style="174" customWidth="1"/>
    <col min="11786" max="11786" width="3.7109375" style="174" customWidth="1"/>
    <col min="11787" max="12033" width="9.140625" style="174"/>
    <col min="12034" max="12034" width="13.7109375" style="174" customWidth="1"/>
    <col min="12035" max="12035" width="42.7109375" style="174" bestFit="1" customWidth="1"/>
    <col min="12036" max="12036" width="8.7109375" style="174" customWidth="1"/>
    <col min="12037" max="12037" width="9.85546875" style="174" customWidth="1"/>
    <col min="12038" max="12041" width="10.7109375" style="174" customWidth="1"/>
    <col min="12042" max="12042" width="3.7109375" style="174" customWidth="1"/>
    <col min="12043" max="12289" width="9.140625" style="174"/>
    <col min="12290" max="12290" width="13.7109375" style="174" customWidth="1"/>
    <col min="12291" max="12291" width="42.7109375" style="174" bestFit="1" customWidth="1"/>
    <col min="12292" max="12292" width="8.7109375" style="174" customWidth="1"/>
    <col min="12293" max="12293" width="9.85546875" style="174" customWidth="1"/>
    <col min="12294" max="12297" width="10.7109375" style="174" customWidth="1"/>
    <col min="12298" max="12298" width="3.7109375" style="174" customWidth="1"/>
    <col min="12299" max="12545" width="9.140625" style="174"/>
    <col min="12546" max="12546" width="13.7109375" style="174" customWidth="1"/>
    <col min="12547" max="12547" width="42.7109375" style="174" bestFit="1" customWidth="1"/>
    <col min="12548" max="12548" width="8.7109375" style="174" customWidth="1"/>
    <col min="12549" max="12549" width="9.85546875" style="174" customWidth="1"/>
    <col min="12550" max="12553" width="10.7109375" style="174" customWidth="1"/>
    <col min="12554" max="12554" width="3.7109375" style="174" customWidth="1"/>
    <col min="12555" max="12801" width="9.140625" style="174"/>
    <col min="12802" max="12802" width="13.7109375" style="174" customWidth="1"/>
    <col min="12803" max="12803" width="42.7109375" style="174" bestFit="1" customWidth="1"/>
    <col min="12804" max="12804" width="8.7109375" style="174" customWidth="1"/>
    <col min="12805" max="12805" width="9.85546875" style="174" customWidth="1"/>
    <col min="12806" max="12809" width="10.7109375" style="174" customWidth="1"/>
    <col min="12810" max="12810" width="3.7109375" style="174" customWidth="1"/>
    <col min="12811" max="13057" width="9.140625" style="174"/>
    <col min="13058" max="13058" width="13.7109375" style="174" customWidth="1"/>
    <col min="13059" max="13059" width="42.7109375" style="174" bestFit="1" customWidth="1"/>
    <col min="13060" max="13060" width="8.7109375" style="174" customWidth="1"/>
    <col min="13061" max="13061" width="9.85546875" style="174" customWidth="1"/>
    <col min="13062" max="13065" width="10.7109375" style="174" customWidth="1"/>
    <col min="13066" max="13066" width="3.7109375" style="174" customWidth="1"/>
    <col min="13067" max="13313" width="9.140625" style="174"/>
    <col min="13314" max="13314" width="13.7109375" style="174" customWidth="1"/>
    <col min="13315" max="13315" width="42.7109375" style="174" bestFit="1" customWidth="1"/>
    <col min="13316" max="13316" width="8.7109375" style="174" customWidth="1"/>
    <col min="13317" max="13317" width="9.85546875" style="174" customWidth="1"/>
    <col min="13318" max="13321" width="10.7109375" style="174" customWidth="1"/>
    <col min="13322" max="13322" width="3.7109375" style="174" customWidth="1"/>
    <col min="13323" max="13569" width="9.140625" style="174"/>
    <col min="13570" max="13570" width="13.7109375" style="174" customWidth="1"/>
    <col min="13571" max="13571" width="42.7109375" style="174" bestFit="1" customWidth="1"/>
    <col min="13572" max="13572" width="8.7109375" style="174" customWidth="1"/>
    <col min="13573" max="13573" width="9.85546875" style="174" customWidth="1"/>
    <col min="13574" max="13577" width="10.7109375" style="174" customWidth="1"/>
    <col min="13578" max="13578" width="3.7109375" style="174" customWidth="1"/>
    <col min="13579" max="13825" width="9.140625" style="174"/>
    <col min="13826" max="13826" width="13.7109375" style="174" customWidth="1"/>
    <col min="13827" max="13827" width="42.7109375" style="174" bestFit="1" customWidth="1"/>
    <col min="13828" max="13828" width="8.7109375" style="174" customWidth="1"/>
    <col min="13829" max="13829" width="9.85546875" style="174" customWidth="1"/>
    <col min="13830" max="13833" width="10.7109375" style="174" customWidth="1"/>
    <col min="13834" max="13834" width="3.7109375" style="174" customWidth="1"/>
    <col min="13835" max="14081" width="9.140625" style="174"/>
    <col min="14082" max="14082" width="13.7109375" style="174" customWidth="1"/>
    <col min="14083" max="14083" width="42.7109375" style="174" bestFit="1" customWidth="1"/>
    <col min="14084" max="14084" width="8.7109375" style="174" customWidth="1"/>
    <col min="14085" max="14085" width="9.85546875" style="174" customWidth="1"/>
    <col min="14086" max="14089" width="10.7109375" style="174" customWidth="1"/>
    <col min="14090" max="14090" width="3.7109375" style="174" customWidth="1"/>
    <col min="14091" max="14337" width="9.140625" style="174"/>
    <col min="14338" max="14338" width="13.7109375" style="174" customWidth="1"/>
    <col min="14339" max="14339" width="42.7109375" style="174" bestFit="1" customWidth="1"/>
    <col min="14340" max="14340" width="8.7109375" style="174" customWidth="1"/>
    <col min="14341" max="14341" width="9.85546875" style="174" customWidth="1"/>
    <col min="14342" max="14345" width="10.7109375" style="174" customWidth="1"/>
    <col min="14346" max="14346" width="3.7109375" style="174" customWidth="1"/>
    <col min="14347" max="14593" width="9.140625" style="174"/>
    <col min="14594" max="14594" width="13.7109375" style="174" customWidth="1"/>
    <col min="14595" max="14595" width="42.7109375" style="174" bestFit="1" customWidth="1"/>
    <col min="14596" max="14596" width="8.7109375" style="174" customWidth="1"/>
    <col min="14597" max="14597" width="9.85546875" style="174" customWidth="1"/>
    <col min="14598" max="14601" width="10.7109375" style="174" customWidth="1"/>
    <col min="14602" max="14602" width="3.7109375" style="174" customWidth="1"/>
    <col min="14603" max="14849" width="9.140625" style="174"/>
    <col min="14850" max="14850" width="13.7109375" style="174" customWidth="1"/>
    <col min="14851" max="14851" width="42.7109375" style="174" bestFit="1" customWidth="1"/>
    <col min="14852" max="14852" width="8.7109375" style="174" customWidth="1"/>
    <col min="14853" max="14853" width="9.85546875" style="174" customWidth="1"/>
    <col min="14854" max="14857" width="10.7109375" style="174" customWidth="1"/>
    <col min="14858" max="14858" width="3.7109375" style="174" customWidth="1"/>
    <col min="14859" max="15105" width="9.140625" style="174"/>
    <col min="15106" max="15106" width="13.7109375" style="174" customWidth="1"/>
    <col min="15107" max="15107" width="42.7109375" style="174" bestFit="1" customWidth="1"/>
    <col min="15108" max="15108" width="8.7109375" style="174" customWidth="1"/>
    <col min="15109" max="15109" width="9.85546875" style="174" customWidth="1"/>
    <col min="15110" max="15113" width="10.7109375" style="174" customWidth="1"/>
    <col min="15114" max="15114" width="3.7109375" style="174" customWidth="1"/>
    <col min="15115" max="15361" width="9.140625" style="174"/>
    <col min="15362" max="15362" width="13.7109375" style="174" customWidth="1"/>
    <col min="15363" max="15363" width="42.7109375" style="174" bestFit="1" customWidth="1"/>
    <col min="15364" max="15364" width="8.7109375" style="174" customWidth="1"/>
    <col min="15365" max="15365" width="9.85546875" style="174" customWidth="1"/>
    <col min="15366" max="15369" width="10.7109375" style="174" customWidth="1"/>
    <col min="15370" max="15370" width="3.7109375" style="174" customWidth="1"/>
    <col min="15371" max="15617" width="9.140625" style="174"/>
    <col min="15618" max="15618" width="13.7109375" style="174" customWidth="1"/>
    <col min="15619" max="15619" width="42.7109375" style="174" bestFit="1" customWidth="1"/>
    <col min="15620" max="15620" width="8.7109375" style="174" customWidth="1"/>
    <col min="15621" max="15621" width="9.85546875" style="174" customWidth="1"/>
    <col min="15622" max="15625" width="10.7109375" style="174" customWidth="1"/>
    <col min="15626" max="15626" width="3.7109375" style="174" customWidth="1"/>
    <col min="15627" max="15873" width="9.140625" style="174"/>
    <col min="15874" max="15874" width="13.7109375" style="174" customWidth="1"/>
    <col min="15875" max="15875" width="42.7109375" style="174" bestFit="1" customWidth="1"/>
    <col min="15876" max="15876" width="8.7109375" style="174" customWidth="1"/>
    <col min="15877" max="15877" width="9.85546875" style="174" customWidth="1"/>
    <col min="15878" max="15881" width="10.7109375" style="174" customWidth="1"/>
    <col min="15882" max="15882" width="3.7109375" style="174" customWidth="1"/>
    <col min="15883" max="16129" width="9.140625" style="174"/>
    <col min="16130" max="16130" width="13.7109375" style="174" customWidth="1"/>
    <col min="16131" max="16131" width="42.7109375" style="174" bestFit="1" customWidth="1"/>
    <col min="16132" max="16132" width="8.7109375" style="174" customWidth="1"/>
    <col min="16133" max="16133" width="9.85546875" style="174" customWidth="1"/>
    <col min="16134" max="16137" width="10.7109375" style="174" customWidth="1"/>
    <col min="16138" max="16138" width="3.7109375" style="174" customWidth="1"/>
    <col min="16139" max="16384" width="9.140625" style="174"/>
  </cols>
  <sheetData>
    <row r="1" spans="2:9" ht="13.5" thickBot="1" x14ac:dyDescent="0.25">
      <c r="C1" s="175"/>
      <c r="D1" s="176"/>
    </row>
    <row r="2" spans="2:9" ht="15.75" customHeight="1" x14ac:dyDescent="0.2">
      <c r="B2" s="628" t="s">
        <v>286</v>
      </c>
      <c r="C2" s="644" t="s">
        <v>291</v>
      </c>
      <c r="D2" s="632"/>
      <c r="E2" s="632"/>
      <c r="F2" s="633"/>
      <c r="G2" s="376"/>
      <c r="H2" s="376"/>
      <c r="I2" s="376"/>
    </row>
    <row r="3" spans="2:9" ht="15.75" customHeight="1" thickBot="1" x14ac:dyDescent="0.25">
      <c r="B3" s="629"/>
      <c r="C3" s="634"/>
      <c r="D3" s="635"/>
      <c r="E3" s="635"/>
      <c r="F3" s="636"/>
      <c r="G3" s="376"/>
      <c r="H3" s="376"/>
      <c r="I3" s="376"/>
    </row>
    <row r="4" spans="2:9" ht="15.75" customHeight="1" x14ac:dyDescent="0.2">
      <c r="C4" s="634"/>
      <c r="D4" s="635"/>
      <c r="E4" s="635"/>
      <c r="F4" s="636"/>
      <c r="G4" s="376"/>
      <c r="H4" s="376"/>
      <c r="I4" s="376"/>
    </row>
    <row r="5" spans="2:9" ht="15.75" customHeight="1" x14ac:dyDescent="0.2">
      <c r="C5" s="634"/>
      <c r="D5" s="635"/>
      <c r="E5" s="635"/>
      <c r="F5" s="636"/>
      <c r="G5" s="376"/>
      <c r="H5" s="376"/>
      <c r="I5" s="376"/>
    </row>
    <row r="6" spans="2:9" ht="15.75" customHeight="1" x14ac:dyDescent="0.2">
      <c r="C6" s="634"/>
      <c r="D6" s="635"/>
      <c r="E6" s="635"/>
      <c r="F6" s="636"/>
      <c r="G6" s="376"/>
      <c r="H6" s="376"/>
      <c r="I6" s="376"/>
    </row>
    <row r="7" spans="2:9" ht="15.75" customHeight="1" x14ac:dyDescent="0.2">
      <c r="C7" s="634"/>
      <c r="D7" s="635"/>
      <c r="E7" s="635"/>
      <c r="F7" s="636"/>
      <c r="G7" s="376"/>
      <c r="H7" s="376"/>
      <c r="I7" s="376"/>
    </row>
    <row r="8" spans="2:9" ht="15.75" customHeight="1" x14ac:dyDescent="0.2">
      <c r="C8" s="634"/>
      <c r="D8" s="635"/>
      <c r="E8" s="635"/>
      <c r="F8" s="636"/>
      <c r="G8" s="376"/>
      <c r="H8" s="376"/>
      <c r="I8" s="376"/>
    </row>
    <row r="9" spans="2:9" ht="15.75" customHeight="1" x14ac:dyDescent="0.2">
      <c r="C9" s="634"/>
      <c r="D9" s="635"/>
      <c r="E9" s="635"/>
      <c r="F9" s="636"/>
      <c r="G9" s="376"/>
      <c r="H9" s="376"/>
      <c r="I9" s="376"/>
    </row>
    <row r="10" spans="2:9" ht="15.75" customHeight="1" x14ac:dyDescent="0.2">
      <c r="C10" s="634"/>
      <c r="D10" s="635"/>
      <c r="E10" s="635"/>
      <c r="F10" s="636"/>
      <c r="G10" s="376"/>
      <c r="H10" s="376"/>
      <c r="I10" s="376"/>
    </row>
    <row r="11" spans="2:9" ht="15.75" customHeight="1" x14ac:dyDescent="0.2">
      <c r="C11" s="634"/>
      <c r="D11" s="635"/>
      <c r="E11" s="635"/>
      <c r="F11" s="636"/>
      <c r="G11" s="376"/>
      <c r="H11" s="376"/>
      <c r="I11" s="376"/>
    </row>
    <row r="12" spans="2:9" ht="15.75" customHeight="1" x14ac:dyDescent="0.2">
      <c r="C12" s="634"/>
      <c r="D12" s="635"/>
      <c r="E12" s="635"/>
      <c r="F12" s="636"/>
      <c r="G12" s="376"/>
      <c r="H12" s="376"/>
      <c r="I12" s="376"/>
    </row>
    <row r="13" spans="2:9" ht="15.75" customHeight="1" x14ac:dyDescent="0.2">
      <c r="C13" s="637"/>
      <c r="D13" s="638"/>
      <c r="E13" s="638"/>
      <c r="F13" s="639"/>
      <c r="G13" s="376"/>
      <c r="H13" s="376"/>
      <c r="I13" s="376"/>
    </row>
    <row r="14" spans="2:9" ht="13.5" thickBot="1" x14ac:dyDescent="0.25"/>
    <row r="15" spans="2:9" s="177" customFormat="1" ht="13.5" thickBot="1" x14ac:dyDescent="0.25">
      <c r="C15" s="177" t="s">
        <v>0</v>
      </c>
      <c r="D15" s="178"/>
      <c r="E15" s="8"/>
      <c r="F15" s="8"/>
      <c r="G15" s="9" t="s">
        <v>1</v>
      </c>
      <c r="H15" s="10">
        <v>1</v>
      </c>
      <c r="I15" s="8"/>
    </row>
    <row r="16" spans="2:9" ht="13.5" thickBot="1" x14ac:dyDescent="0.25">
      <c r="C16" s="177"/>
      <c r="G16" s="9"/>
      <c r="H16" s="10"/>
    </row>
    <row r="17" spans="2:14" ht="13.5" thickBot="1" x14ac:dyDescent="0.25">
      <c r="C17" s="177"/>
      <c r="G17" s="9"/>
      <c r="H17" s="10"/>
    </row>
    <row r="18" spans="2:14" ht="13.5" thickBot="1" x14ac:dyDescent="0.25"/>
    <row r="19" spans="2:14" s="181" customFormat="1" x14ac:dyDescent="0.2">
      <c r="B19" s="179" t="s">
        <v>2</v>
      </c>
      <c r="C19" s="180" t="s">
        <v>3</v>
      </c>
      <c r="D19" s="180" t="s">
        <v>4</v>
      </c>
      <c r="E19" s="13" t="s">
        <v>5</v>
      </c>
      <c r="F19" s="14" t="s">
        <v>6</v>
      </c>
      <c r="G19" s="13" t="s">
        <v>6</v>
      </c>
      <c r="H19" s="13" t="s">
        <v>7</v>
      </c>
      <c r="I19" s="13" t="s">
        <v>8</v>
      </c>
    </row>
    <row r="20" spans="2:14" s="181" customFormat="1" ht="33" thickBot="1" x14ac:dyDescent="0.25">
      <c r="B20" s="220" t="s">
        <v>9</v>
      </c>
      <c r="C20" s="182"/>
      <c r="D20" s="182"/>
      <c r="E20" s="19"/>
      <c r="F20" s="20" t="s">
        <v>29</v>
      </c>
      <c r="G20" s="21" t="s">
        <v>30</v>
      </c>
      <c r="H20" s="19"/>
      <c r="I20" s="19"/>
    </row>
    <row r="21" spans="2:14" s="181" customFormat="1" ht="13.5" thickBot="1" x14ac:dyDescent="0.25">
      <c r="B21" s="183"/>
      <c r="C21" s="184" t="s">
        <v>13</v>
      </c>
      <c r="D21" s="185"/>
      <c r="E21" s="24"/>
      <c r="F21" s="24"/>
      <c r="G21" s="24"/>
      <c r="H21" s="24"/>
      <c r="I21" s="26"/>
    </row>
    <row r="22" spans="2:14" s="190" customFormat="1" x14ac:dyDescent="0.2">
      <c r="B22" s="186"/>
      <c r="C22" s="187"/>
      <c r="D22" s="188"/>
      <c r="E22" s="189"/>
      <c r="F22" s="189"/>
      <c r="G22" s="189"/>
      <c r="H22" s="78"/>
      <c r="I22" s="157"/>
    </row>
    <row r="23" spans="2:14" s="193" customFormat="1" x14ac:dyDescent="0.2">
      <c r="B23" s="191"/>
      <c r="C23" s="191"/>
      <c r="D23" s="85"/>
      <c r="E23" s="192"/>
      <c r="F23" s="192"/>
      <c r="G23" s="192"/>
      <c r="H23" s="61"/>
      <c r="I23" s="62"/>
      <c r="K23" s="194"/>
      <c r="L23" s="195"/>
      <c r="M23" s="221"/>
      <c r="N23" s="221"/>
    </row>
    <row r="24" spans="2:14" x14ac:dyDescent="0.2">
      <c r="B24" s="196"/>
      <c r="C24" s="197"/>
      <c r="D24" s="32"/>
      <c r="E24" s="198"/>
      <c r="F24" s="198"/>
      <c r="G24" s="198"/>
      <c r="H24" s="34"/>
      <c r="I24" s="35"/>
      <c r="K24" s="199"/>
    </row>
    <row r="25" spans="2:14" x14ac:dyDescent="0.2">
      <c r="B25" s="196"/>
      <c r="C25" s="196"/>
      <c r="D25" s="32"/>
      <c r="E25" s="40"/>
      <c r="F25" s="40"/>
      <c r="G25" s="40"/>
      <c r="H25" s="34"/>
      <c r="I25" s="35"/>
      <c r="K25" s="199"/>
    </row>
    <row r="26" spans="2:14" ht="13.5" thickBot="1" x14ac:dyDescent="0.25">
      <c r="B26" s="200"/>
      <c r="C26" s="201"/>
      <c r="D26" s="202"/>
      <c r="E26" s="74"/>
      <c r="F26" s="74"/>
      <c r="G26" s="74"/>
      <c r="H26" s="74"/>
      <c r="I26" s="159"/>
    </row>
    <row r="27" spans="2:14" ht="13.5" thickBot="1" x14ac:dyDescent="0.25">
      <c r="B27" s="203"/>
      <c r="C27" s="204" t="s">
        <v>14</v>
      </c>
      <c r="D27" s="205"/>
      <c r="E27" s="49"/>
      <c r="F27" s="49"/>
      <c r="G27" s="49"/>
      <c r="H27" s="51" t="s">
        <v>15</v>
      </c>
      <c r="I27" s="10">
        <f>SUM(I22:I26)</f>
        <v>0</v>
      </c>
    </row>
    <row r="28" spans="2:14" ht="13.5" thickBot="1" x14ac:dyDescent="0.25">
      <c r="B28" s="203"/>
      <c r="C28" s="201"/>
      <c r="D28" s="206"/>
      <c r="E28" s="44"/>
      <c r="F28" s="44"/>
      <c r="G28" s="44"/>
      <c r="H28" s="44"/>
      <c r="I28" s="46"/>
    </row>
    <row r="29" spans="2:14" ht="13.5" thickBot="1" x14ac:dyDescent="0.25">
      <c r="B29" s="207"/>
      <c r="C29" s="184" t="s">
        <v>16</v>
      </c>
      <c r="D29" s="206"/>
      <c r="E29" s="44"/>
      <c r="F29" s="44"/>
      <c r="G29" s="44"/>
      <c r="H29" s="44"/>
      <c r="I29" s="46"/>
    </row>
    <row r="30" spans="2:14" s="211" customFormat="1" x14ac:dyDescent="0.2">
      <c r="B30" s="208"/>
      <c r="C30" s="209"/>
      <c r="D30" s="210"/>
      <c r="E30" s="75"/>
      <c r="F30" s="75"/>
      <c r="G30" s="75"/>
      <c r="H30" s="75"/>
      <c r="I30" s="79"/>
    </row>
    <row r="31" spans="2:14" s="211" customFormat="1" x14ac:dyDescent="0.2">
      <c r="B31" s="212"/>
      <c r="C31" s="212"/>
      <c r="D31" s="213"/>
      <c r="E31" s="60"/>
      <c r="F31" s="60"/>
      <c r="G31" s="60"/>
      <c r="H31" s="61"/>
      <c r="I31" s="62"/>
    </row>
    <row r="32" spans="2:14" s="211" customFormat="1" x14ac:dyDescent="0.2">
      <c r="B32" s="212"/>
      <c r="C32" s="212"/>
      <c r="D32" s="213"/>
      <c r="E32" s="60"/>
      <c r="F32" s="60"/>
      <c r="G32" s="60"/>
      <c r="H32" s="61"/>
      <c r="I32" s="62"/>
    </row>
    <row r="33" spans="2:11" s="211" customFormat="1" x14ac:dyDescent="0.2">
      <c r="B33" s="212"/>
      <c r="C33" s="212"/>
      <c r="D33" s="213"/>
      <c r="E33" s="60"/>
      <c r="F33" s="60"/>
      <c r="G33" s="60"/>
      <c r="H33" s="60"/>
      <c r="I33" s="62"/>
    </row>
    <row r="34" spans="2:11" s="211" customFormat="1" x14ac:dyDescent="0.2">
      <c r="B34" s="212"/>
      <c r="C34" s="212"/>
      <c r="D34" s="213"/>
      <c r="E34" s="60"/>
      <c r="F34" s="60"/>
      <c r="G34" s="60"/>
      <c r="H34" s="61"/>
      <c r="I34" s="62"/>
    </row>
    <row r="35" spans="2:11" s="211" customFormat="1" x14ac:dyDescent="0.2">
      <c r="B35" s="212"/>
      <c r="C35" s="212"/>
      <c r="D35" s="213"/>
      <c r="E35" s="60"/>
      <c r="F35" s="60"/>
      <c r="G35" s="60"/>
      <c r="H35" s="61"/>
      <c r="I35" s="62"/>
    </row>
    <row r="36" spans="2:11" x14ac:dyDescent="0.2">
      <c r="B36" s="196"/>
      <c r="C36" s="196"/>
      <c r="D36" s="214"/>
      <c r="E36" s="40"/>
      <c r="F36" s="40"/>
      <c r="G36" s="40"/>
      <c r="H36" s="40"/>
      <c r="I36" s="35"/>
    </row>
    <row r="37" spans="2:11" ht="13.5" thickBot="1" x14ac:dyDescent="0.25">
      <c r="B37" s="200"/>
      <c r="C37" s="201"/>
      <c r="D37" s="215"/>
      <c r="E37" s="76"/>
      <c r="F37" s="76"/>
      <c r="G37" s="76"/>
      <c r="H37" s="34"/>
      <c r="I37" s="83"/>
      <c r="K37" s="199"/>
    </row>
    <row r="38" spans="2:11" ht="13.5" thickBot="1" x14ac:dyDescent="0.25">
      <c r="B38" s="203"/>
      <c r="C38" s="204" t="s">
        <v>17</v>
      </c>
      <c r="D38" s="205"/>
      <c r="E38" s="49"/>
      <c r="F38" s="49"/>
      <c r="G38" s="49"/>
      <c r="H38" s="51" t="s">
        <v>15</v>
      </c>
      <c r="I38" s="10">
        <f>SUM(I30:I37)</f>
        <v>0</v>
      </c>
    </row>
    <row r="39" spans="2:11" ht="13.5" thickBot="1" x14ac:dyDescent="0.25">
      <c r="B39" s="203"/>
      <c r="C39" s="201"/>
      <c r="D39" s="206"/>
      <c r="E39" s="44"/>
      <c r="F39" s="44"/>
      <c r="G39" s="44"/>
      <c r="H39" s="44"/>
      <c r="I39" s="46"/>
    </row>
    <row r="40" spans="2:11" ht="13.5" thickBot="1" x14ac:dyDescent="0.25">
      <c r="B40" s="207"/>
      <c r="C40" s="184" t="s">
        <v>18</v>
      </c>
      <c r="D40" s="206"/>
      <c r="E40" s="44"/>
      <c r="F40" s="44"/>
      <c r="G40" s="44"/>
      <c r="H40" s="44"/>
      <c r="I40" s="46"/>
    </row>
    <row r="41" spans="2:11" ht="185.1" customHeight="1" x14ac:dyDescent="0.2">
      <c r="B41" s="461" t="str">
        <f>'ANAS 2015'!B4</f>
        <v xml:space="preserve">SIC.04.02.001.3.b </v>
      </c>
      <c r="C41" s="380"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381" t="str">
        <f>'ANAS 2015'!D4</f>
        <v xml:space="preserve">cad </v>
      </c>
      <c r="E41" s="383">
        <v>2</v>
      </c>
      <c r="F41" s="384">
        <f>'ANAS 2015'!E4</f>
        <v>9.0500000000000007</v>
      </c>
      <c r="G41" s="385">
        <f>F41/4</f>
        <v>2.2625000000000002</v>
      </c>
      <c r="H41" s="386">
        <f t="shared" ref="H41:H42" si="0">E41/$H$15</f>
        <v>2</v>
      </c>
      <c r="I41" s="387">
        <f t="shared" ref="I41:I42" si="1">H41*G41</f>
        <v>4.5250000000000004</v>
      </c>
      <c r="K41" s="199"/>
    </row>
    <row r="42" spans="2:11" ht="185.1" customHeight="1" thickBot="1" x14ac:dyDescent="0.25">
      <c r="B42" s="461" t="str">
        <f>'ANAS 2015'!B6</f>
        <v xml:space="preserve">SIC.04.02.005.3.b </v>
      </c>
      <c r="C42" s="380"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2" s="382" t="str">
        <f>'ANAS 2015'!D6</f>
        <v xml:space="preserve">cad </v>
      </c>
      <c r="E42" s="388">
        <v>2</v>
      </c>
      <c r="F42" s="389">
        <f>'ANAS 2015'!E6</f>
        <v>9.1300000000000008</v>
      </c>
      <c r="G42" s="388">
        <f t="shared" ref="G42" si="2">F42/4</f>
        <v>2.2825000000000002</v>
      </c>
      <c r="H42" s="390">
        <f t="shared" si="0"/>
        <v>2</v>
      </c>
      <c r="I42" s="391">
        <f t="shared" si="1"/>
        <v>4.5650000000000004</v>
      </c>
      <c r="K42" s="199"/>
    </row>
    <row r="43" spans="2:11" ht="13.5" thickBot="1" x14ac:dyDescent="0.25">
      <c r="B43" s="203"/>
      <c r="C43" s="204" t="s">
        <v>22</v>
      </c>
      <c r="D43" s="205"/>
      <c r="E43" s="49"/>
      <c r="F43" s="49"/>
      <c r="G43" s="49"/>
      <c r="H43" s="51" t="s">
        <v>15</v>
      </c>
      <c r="I43" s="10">
        <f>SUM(I41:I42)</f>
        <v>9.09</v>
      </c>
    </row>
    <row r="44" spans="2:11" ht="13.5" thickBot="1" x14ac:dyDescent="0.25">
      <c r="C44" s="216"/>
      <c r="D44" s="217"/>
      <c r="E44" s="66"/>
      <c r="F44" s="66"/>
      <c r="G44" s="66"/>
      <c r="H44" s="67"/>
      <c r="I44" s="67"/>
    </row>
    <row r="45" spans="2:11" ht="13.5" thickBot="1" x14ac:dyDescent="0.25">
      <c r="C45" s="218"/>
      <c r="D45" s="218"/>
      <c r="E45" s="218"/>
      <c r="F45" s="218"/>
      <c r="G45" s="218" t="s">
        <v>23</v>
      </c>
      <c r="H45" s="69" t="s">
        <v>24</v>
      </c>
      <c r="I45" s="10">
        <f>I43+I38+I27</f>
        <v>9.09</v>
      </c>
    </row>
    <row r="48" spans="2:11" x14ac:dyDescent="0.2">
      <c r="B48" s="229" t="s">
        <v>25</v>
      </c>
      <c r="C48" s="230"/>
      <c r="D48" s="231"/>
      <c r="E48" s="232"/>
      <c r="F48" s="232"/>
      <c r="G48" s="232"/>
      <c r="H48" s="232"/>
      <c r="I48" s="232"/>
      <c r="J48" s="232"/>
      <c r="K48" s="232"/>
    </row>
    <row r="49" spans="2:11" ht="15" x14ac:dyDescent="0.2">
      <c r="B49" s="233" t="s">
        <v>26</v>
      </c>
      <c r="C49" s="643" t="s">
        <v>156</v>
      </c>
      <c r="D49" s="643"/>
      <c r="E49" s="643"/>
      <c r="F49" s="643"/>
      <c r="G49" s="643"/>
      <c r="H49" s="643"/>
      <c r="I49" s="643"/>
      <c r="J49" s="643"/>
      <c r="K49" s="643"/>
    </row>
    <row r="50" spans="2:11" ht="26.25" customHeight="1" x14ac:dyDescent="0.2">
      <c r="B50" s="233" t="s">
        <v>27</v>
      </c>
      <c r="C50" s="643" t="s">
        <v>158</v>
      </c>
      <c r="D50" s="643"/>
      <c r="E50" s="643"/>
      <c r="F50" s="643"/>
      <c r="G50" s="643"/>
      <c r="H50" s="643"/>
      <c r="I50" s="643"/>
      <c r="J50" s="488"/>
      <c r="K50" s="488"/>
    </row>
  </sheetData>
  <mergeCells count="4">
    <mergeCell ref="B2:B3"/>
    <mergeCell ref="C2:F13"/>
    <mergeCell ref="C49:K49"/>
    <mergeCell ref="C50:I50"/>
  </mergeCells>
  <pageMargins left="0.7" right="0.7" top="0.75" bottom="0.75" header="0.3" footer="0.3"/>
  <pageSetup paperSize="9" scale="53"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0"/>
  <sheetViews>
    <sheetView view="pageBreakPreview" topLeftCell="A19" zoomScale="85" zoomScaleNormal="100" zoomScaleSheetLayoutView="85" workbookViewId="0">
      <selection activeCell="C43" sqref="C43"/>
    </sheetView>
  </sheetViews>
  <sheetFormatPr defaultRowHeight="12.75" x14ac:dyDescent="0.2"/>
  <cols>
    <col min="1" max="1" width="3.7109375" style="1" customWidth="1"/>
    <col min="2" max="2" width="18.5703125" style="153" bestFit="1" customWidth="1"/>
    <col min="3" max="3" width="80.7109375" style="1" customWidth="1"/>
    <col min="4" max="4" width="8.7109375" style="5" customWidth="1"/>
    <col min="5" max="5" width="8.7109375" style="4" customWidth="1"/>
    <col min="6" max="6" width="11.140625" style="4" customWidth="1"/>
    <col min="7" max="7" width="11.28515625" style="4" bestFit="1" customWidth="1"/>
    <col min="8" max="8" width="10.140625" style="4" bestFit="1" customWidth="1"/>
    <col min="9" max="9" width="3.7109375" style="1" customWidth="1"/>
    <col min="10" max="257" width="9.140625" style="1"/>
    <col min="258" max="258" width="13.7109375" style="1" customWidth="1"/>
    <col min="259" max="259" width="42.7109375" style="1" customWidth="1"/>
    <col min="260" max="261" width="8.7109375" style="1" customWidth="1"/>
    <col min="262" max="262" width="11.140625" style="1" customWidth="1"/>
    <col min="263" max="263" width="11.28515625" style="1" bestFit="1" customWidth="1"/>
    <col min="264" max="264" width="10.140625" style="1" bestFit="1" customWidth="1"/>
    <col min="265" max="265" width="3.7109375" style="1" customWidth="1"/>
    <col min="266" max="513" width="9.140625" style="1"/>
    <col min="514" max="514" width="13.7109375" style="1" customWidth="1"/>
    <col min="515" max="515" width="42.7109375" style="1" customWidth="1"/>
    <col min="516" max="517" width="8.7109375" style="1" customWidth="1"/>
    <col min="518" max="518" width="11.140625" style="1" customWidth="1"/>
    <col min="519" max="519" width="11.28515625" style="1" bestFit="1" customWidth="1"/>
    <col min="520" max="520" width="10.140625" style="1" bestFit="1" customWidth="1"/>
    <col min="521" max="521" width="3.7109375" style="1" customWidth="1"/>
    <col min="522" max="769" width="9.140625" style="1"/>
    <col min="770" max="770" width="13.7109375" style="1" customWidth="1"/>
    <col min="771" max="771" width="42.7109375" style="1" customWidth="1"/>
    <col min="772" max="773" width="8.7109375" style="1" customWidth="1"/>
    <col min="774" max="774" width="11.140625" style="1" customWidth="1"/>
    <col min="775" max="775" width="11.28515625" style="1" bestFit="1" customWidth="1"/>
    <col min="776" max="776" width="10.140625" style="1" bestFit="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0" width="11.140625" style="1" customWidth="1"/>
    <col min="1031" max="1031" width="11.28515625" style="1" bestFit="1" customWidth="1"/>
    <col min="1032" max="1032" width="10.140625" style="1" bestFit="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6" width="11.140625" style="1" customWidth="1"/>
    <col min="1287" max="1287" width="11.28515625" style="1" bestFit="1" customWidth="1"/>
    <col min="1288" max="1288" width="10.140625" style="1" bestFit="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2" width="11.140625" style="1" customWidth="1"/>
    <col min="1543" max="1543" width="11.28515625" style="1" bestFit="1" customWidth="1"/>
    <col min="1544" max="1544" width="10.140625" style="1" bestFit="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798" width="11.140625" style="1" customWidth="1"/>
    <col min="1799" max="1799" width="11.28515625" style="1" bestFit="1" customWidth="1"/>
    <col min="1800" max="1800" width="10.140625" style="1" bestFit="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4" width="11.140625" style="1" customWidth="1"/>
    <col min="2055" max="2055" width="11.28515625" style="1" bestFit="1" customWidth="1"/>
    <col min="2056" max="2056" width="10.140625" style="1" bestFit="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0" width="11.140625" style="1" customWidth="1"/>
    <col min="2311" max="2311" width="11.28515625" style="1" bestFit="1" customWidth="1"/>
    <col min="2312" max="2312" width="10.140625" style="1" bestFit="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6" width="11.140625" style="1" customWidth="1"/>
    <col min="2567" max="2567" width="11.28515625" style="1" bestFit="1" customWidth="1"/>
    <col min="2568" max="2568" width="10.140625" style="1" bestFit="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2" width="11.140625" style="1" customWidth="1"/>
    <col min="2823" max="2823" width="11.28515625" style="1" bestFit="1" customWidth="1"/>
    <col min="2824" max="2824" width="10.140625" style="1" bestFit="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78" width="11.140625" style="1" customWidth="1"/>
    <col min="3079" max="3079" width="11.28515625" style="1" bestFit="1" customWidth="1"/>
    <col min="3080" max="3080" width="10.140625" style="1" bestFit="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4" width="11.140625" style="1" customWidth="1"/>
    <col min="3335" max="3335" width="11.28515625" style="1" bestFit="1" customWidth="1"/>
    <col min="3336" max="3336" width="10.140625" style="1" bestFit="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0" width="11.140625" style="1" customWidth="1"/>
    <col min="3591" max="3591" width="11.28515625" style="1" bestFit="1" customWidth="1"/>
    <col min="3592" max="3592" width="10.140625" style="1" bestFit="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6" width="11.140625" style="1" customWidth="1"/>
    <col min="3847" max="3847" width="11.28515625" style="1" bestFit="1" customWidth="1"/>
    <col min="3848" max="3848" width="10.140625" style="1" bestFit="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2" width="11.140625" style="1" customWidth="1"/>
    <col min="4103" max="4103" width="11.28515625" style="1" bestFit="1" customWidth="1"/>
    <col min="4104" max="4104" width="10.140625" style="1" bestFit="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58" width="11.140625" style="1" customWidth="1"/>
    <col min="4359" max="4359" width="11.28515625" style="1" bestFit="1" customWidth="1"/>
    <col min="4360" max="4360" width="10.140625" style="1" bestFit="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4" width="11.140625" style="1" customWidth="1"/>
    <col min="4615" max="4615" width="11.28515625" style="1" bestFit="1" customWidth="1"/>
    <col min="4616" max="4616" width="10.140625" style="1" bestFit="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0" width="11.140625" style="1" customWidth="1"/>
    <col min="4871" max="4871" width="11.28515625" style="1" bestFit="1" customWidth="1"/>
    <col min="4872" max="4872" width="10.140625" style="1" bestFit="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6" width="11.140625" style="1" customWidth="1"/>
    <col min="5127" max="5127" width="11.28515625" style="1" bestFit="1" customWidth="1"/>
    <col min="5128" max="5128" width="10.140625" style="1" bestFit="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2" width="11.140625" style="1" customWidth="1"/>
    <col min="5383" max="5383" width="11.28515625" style="1" bestFit="1" customWidth="1"/>
    <col min="5384" max="5384" width="10.140625" style="1" bestFit="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38" width="11.140625" style="1" customWidth="1"/>
    <col min="5639" max="5639" width="11.28515625" style="1" bestFit="1" customWidth="1"/>
    <col min="5640" max="5640" width="10.140625" style="1" bestFit="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4" width="11.140625" style="1" customWidth="1"/>
    <col min="5895" max="5895" width="11.28515625" style="1" bestFit="1" customWidth="1"/>
    <col min="5896" max="5896" width="10.140625" style="1" bestFit="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0" width="11.140625" style="1" customWidth="1"/>
    <col min="6151" max="6151" width="11.28515625" style="1" bestFit="1" customWidth="1"/>
    <col min="6152" max="6152" width="10.140625" style="1" bestFit="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6" width="11.140625" style="1" customWidth="1"/>
    <col min="6407" max="6407" width="11.28515625" style="1" bestFit="1" customWidth="1"/>
    <col min="6408" max="6408" width="10.140625" style="1" bestFit="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2" width="11.140625" style="1" customWidth="1"/>
    <col min="6663" max="6663" width="11.28515625" style="1" bestFit="1" customWidth="1"/>
    <col min="6664" max="6664" width="10.140625" style="1" bestFit="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18" width="11.140625" style="1" customWidth="1"/>
    <col min="6919" max="6919" width="11.28515625" style="1" bestFit="1" customWidth="1"/>
    <col min="6920" max="6920" width="10.140625" style="1" bestFit="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4" width="11.140625" style="1" customWidth="1"/>
    <col min="7175" max="7175" width="11.28515625" style="1" bestFit="1" customWidth="1"/>
    <col min="7176" max="7176" width="10.140625" style="1" bestFit="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0" width="11.140625" style="1" customWidth="1"/>
    <col min="7431" max="7431" width="11.28515625" style="1" bestFit="1" customWidth="1"/>
    <col min="7432" max="7432" width="10.140625" style="1" bestFit="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6" width="11.140625" style="1" customWidth="1"/>
    <col min="7687" max="7687" width="11.28515625" style="1" bestFit="1" customWidth="1"/>
    <col min="7688" max="7688" width="10.140625" style="1" bestFit="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2" width="11.140625" style="1" customWidth="1"/>
    <col min="7943" max="7943" width="11.28515625" style="1" bestFit="1" customWidth="1"/>
    <col min="7944" max="7944" width="10.140625" style="1" bestFit="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198" width="11.140625" style="1" customWidth="1"/>
    <col min="8199" max="8199" width="11.28515625" style="1" bestFit="1" customWidth="1"/>
    <col min="8200" max="8200" width="10.140625" style="1" bestFit="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4" width="11.140625" style="1" customWidth="1"/>
    <col min="8455" max="8455" width="11.28515625" style="1" bestFit="1" customWidth="1"/>
    <col min="8456" max="8456" width="10.140625" style="1" bestFit="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0" width="11.140625" style="1" customWidth="1"/>
    <col min="8711" max="8711" width="11.28515625" style="1" bestFit="1" customWidth="1"/>
    <col min="8712" max="8712" width="10.140625" style="1" bestFit="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6" width="11.140625" style="1" customWidth="1"/>
    <col min="8967" max="8967" width="11.28515625" style="1" bestFit="1" customWidth="1"/>
    <col min="8968" max="8968" width="10.140625" style="1" bestFit="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2" width="11.140625" style="1" customWidth="1"/>
    <col min="9223" max="9223" width="11.28515625" style="1" bestFit="1" customWidth="1"/>
    <col min="9224" max="9224" width="10.140625" style="1" bestFit="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78" width="11.140625" style="1" customWidth="1"/>
    <col min="9479" max="9479" width="11.28515625" style="1" bestFit="1" customWidth="1"/>
    <col min="9480" max="9480" width="10.140625" style="1" bestFit="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4" width="11.140625" style="1" customWidth="1"/>
    <col min="9735" max="9735" width="11.28515625" style="1" bestFit="1" customWidth="1"/>
    <col min="9736" max="9736" width="10.140625" style="1" bestFit="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0" width="11.140625" style="1" customWidth="1"/>
    <col min="9991" max="9991" width="11.28515625" style="1" bestFit="1" customWidth="1"/>
    <col min="9992" max="9992" width="10.140625" style="1" bestFit="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6" width="11.140625" style="1" customWidth="1"/>
    <col min="10247" max="10247" width="11.28515625" style="1" bestFit="1" customWidth="1"/>
    <col min="10248" max="10248" width="10.140625" style="1" bestFit="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2" width="11.140625" style="1" customWidth="1"/>
    <col min="10503" max="10503" width="11.28515625" style="1" bestFit="1" customWidth="1"/>
    <col min="10504" max="10504" width="10.140625" style="1" bestFit="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58" width="11.140625" style="1" customWidth="1"/>
    <col min="10759" max="10759" width="11.28515625" style="1" bestFit="1" customWidth="1"/>
    <col min="10760" max="10760" width="10.140625" style="1" bestFit="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4" width="11.140625" style="1" customWidth="1"/>
    <col min="11015" max="11015" width="11.28515625" style="1" bestFit="1" customWidth="1"/>
    <col min="11016" max="11016" width="10.140625" style="1" bestFit="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0" width="11.140625" style="1" customWidth="1"/>
    <col min="11271" max="11271" width="11.28515625" style="1" bestFit="1" customWidth="1"/>
    <col min="11272" max="11272" width="10.140625" style="1" bestFit="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6" width="11.140625" style="1" customWidth="1"/>
    <col min="11527" max="11527" width="11.28515625" style="1" bestFit="1" customWidth="1"/>
    <col min="11528" max="11528" width="10.140625" style="1" bestFit="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2" width="11.140625" style="1" customWidth="1"/>
    <col min="11783" max="11783" width="11.28515625" style="1" bestFit="1" customWidth="1"/>
    <col min="11784" max="11784" width="10.140625" style="1" bestFit="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38" width="11.140625" style="1" customWidth="1"/>
    <col min="12039" max="12039" width="11.28515625" style="1" bestFit="1" customWidth="1"/>
    <col min="12040" max="12040" width="10.140625" style="1" bestFit="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4" width="11.140625" style="1" customWidth="1"/>
    <col min="12295" max="12295" width="11.28515625" style="1" bestFit="1" customWidth="1"/>
    <col min="12296" max="12296" width="10.140625" style="1" bestFit="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0" width="11.140625" style="1" customWidth="1"/>
    <col min="12551" max="12551" width="11.28515625" style="1" bestFit="1" customWidth="1"/>
    <col min="12552" max="12552" width="10.140625" style="1" bestFit="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6" width="11.140625" style="1" customWidth="1"/>
    <col min="12807" max="12807" width="11.28515625" style="1" bestFit="1" customWidth="1"/>
    <col min="12808" max="12808" width="10.140625" style="1" bestFit="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2" width="11.140625" style="1" customWidth="1"/>
    <col min="13063" max="13063" width="11.28515625" style="1" bestFit="1" customWidth="1"/>
    <col min="13064" max="13064" width="10.140625" style="1" bestFit="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18" width="11.140625" style="1" customWidth="1"/>
    <col min="13319" max="13319" width="11.28515625" style="1" bestFit="1" customWidth="1"/>
    <col min="13320" max="13320" width="10.140625" style="1" bestFit="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4" width="11.140625" style="1" customWidth="1"/>
    <col min="13575" max="13575" width="11.28515625" style="1" bestFit="1" customWidth="1"/>
    <col min="13576" max="13576" width="10.140625" style="1" bestFit="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0" width="11.140625" style="1" customWidth="1"/>
    <col min="13831" max="13831" width="11.28515625" style="1" bestFit="1" customWidth="1"/>
    <col min="13832" max="13832" width="10.140625" style="1" bestFit="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6" width="11.140625" style="1" customWidth="1"/>
    <col min="14087" max="14087" width="11.28515625" style="1" bestFit="1" customWidth="1"/>
    <col min="14088" max="14088" width="10.140625" style="1" bestFit="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2" width="11.140625" style="1" customWidth="1"/>
    <col min="14343" max="14343" width="11.28515625" style="1" bestFit="1" customWidth="1"/>
    <col min="14344" max="14344" width="10.140625" style="1" bestFit="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598" width="11.140625" style="1" customWidth="1"/>
    <col min="14599" max="14599" width="11.28515625" style="1" bestFit="1" customWidth="1"/>
    <col min="14600" max="14600" width="10.140625" style="1" bestFit="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4" width="11.140625" style="1" customWidth="1"/>
    <col min="14855" max="14855" width="11.28515625" style="1" bestFit="1" customWidth="1"/>
    <col min="14856" max="14856" width="10.140625" style="1" bestFit="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0" width="11.140625" style="1" customWidth="1"/>
    <col min="15111" max="15111" width="11.28515625" style="1" bestFit="1" customWidth="1"/>
    <col min="15112" max="15112" width="10.140625" style="1" bestFit="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6" width="11.140625" style="1" customWidth="1"/>
    <col min="15367" max="15367" width="11.28515625" style="1" bestFit="1" customWidth="1"/>
    <col min="15368" max="15368" width="10.140625" style="1" bestFit="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2" width="11.140625" style="1" customWidth="1"/>
    <col min="15623" max="15623" width="11.28515625" style="1" bestFit="1" customWidth="1"/>
    <col min="15624" max="15624" width="10.140625" style="1" bestFit="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78" width="11.140625" style="1" customWidth="1"/>
    <col min="15879" max="15879" width="11.28515625" style="1" bestFit="1" customWidth="1"/>
    <col min="15880" max="15880" width="10.140625" style="1" bestFit="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4" width="11.140625" style="1" customWidth="1"/>
    <col min="16135" max="16135" width="11.28515625" style="1" bestFit="1" customWidth="1"/>
    <col min="16136" max="16136" width="10.140625" style="1" bestFit="1" customWidth="1"/>
    <col min="16137" max="16137" width="3.7109375" style="1" customWidth="1"/>
    <col min="16138" max="16384" width="9.140625" style="1"/>
  </cols>
  <sheetData>
    <row r="1" spans="2:8" ht="13.5" thickBot="1" x14ac:dyDescent="0.25">
      <c r="C1" s="2"/>
      <c r="D1" s="3"/>
    </row>
    <row r="2" spans="2:8" ht="15.75" customHeight="1" x14ac:dyDescent="0.2">
      <c r="B2" s="640" t="s">
        <v>288</v>
      </c>
      <c r="C2" s="648" t="s">
        <v>292</v>
      </c>
      <c r="D2" s="632"/>
      <c r="E2" s="632"/>
      <c r="F2" s="633"/>
      <c r="G2" s="394"/>
      <c r="H2" s="394"/>
    </row>
    <row r="3" spans="2:8" ht="15.75" customHeight="1" thickBot="1" x14ac:dyDescent="0.25">
      <c r="B3" s="641"/>
      <c r="C3" s="634"/>
      <c r="D3" s="635"/>
      <c r="E3" s="635"/>
      <c r="F3" s="636"/>
      <c r="G3" s="394"/>
      <c r="H3" s="394"/>
    </row>
    <row r="4" spans="2:8" ht="15.75" customHeight="1" x14ac:dyDescent="0.2">
      <c r="C4" s="634"/>
      <c r="D4" s="635"/>
      <c r="E4" s="635"/>
      <c r="F4" s="636"/>
      <c r="G4" s="394"/>
      <c r="H4" s="394"/>
    </row>
    <row r="5" spans="2:8" ht="15.75" customHeight="1" x14ac:dyDescent="0.2">
      <c r="C5" s="634"/>
      <c r="D5" s="635"/>
      <c r="E5" s="635"/>
      <c r="F5" s="636"/>
      <c r="G5" s="394"/>
      <c r="H5" s="394"/>
    </row>
    <row r="6" spans="2:8" ht="15.75" customHeight="1" x14ac:dyDescent="0.2">
      <c r="C6" s="634"/>
      <c r="D6" s="635"/>
      <c r="E6" s="635"/>
      <c r="F6" s="636"/>
      <c r="G6" s="394"/>
      <c r="H6" s="394"/>
    </row>
    <row r="7" spans="2:8" ht="15.75" customHeight="1" x14ac:dyDescent="0.2">
      <c r="C7" s="634"/>
      <c r="D7" s="635"/>
      <c r="E7" s="635"/>
      <c r="F7" s="636"/>
      <c r="G7" s="394"/>
      <c r="H7" s="394"/>
    </row>
    <row r="8" spans="2:8" ht="15.75" customHeight="1" x14ac:dyDescent="0.2">
      <c r="C8" s="634"/>
      <c r="D8" s="635"/>
      <c r="E8" s="635"/>
      <c r="F8" s="636"/>
      <c r="G8" s="394"/>
      <c r="H8" s="394"/>
    </row>
    <row r="9" spans="2:8" ht="15.75" customHeight="1" x14ac:dyDescent="0.2">
      <c r="C9" s="634"/>
      <c r="D9" s="635"/>
      <c r="E9" s="635"/>
      <c r="F9" s="636"/>
      <c r="G9" s="394"/>
      <c r="H9" s="394"/>
    </row>
    <row r="10" spans="2:8" ht="15.75" customHeight="1" x14ac:dyDescent="0.2">
      <c r="C10" s="634"/>
      <c r="D10" s="635"/>
      <c r="E10" s="635"/>
      <c r="F10" s="636"/>
      <c r="G10" s="394"/>
      <c r="H10" s="394"/>
    </row>
    <row r="11" spans="2:8" ht="15.75" customHeight="1" x14ac:dyDescent="0.2">
      <c r="C11" s="634"/>
      <c r="D11" s="635"/>
      <c r="E11" s="635"/>
      <c r="F11" s="636"/>
      <c r="G11" s="394"/>
      <c r="H11" s="394"/>
    </row>
    <row r="12" spans="2:8" ht="15.75" customHeight="1" x14ac:dyDescent="0.2">
      <c r="C12" s="634"/>
      <c r="D12" s="635"/>
      <c r="E12" s="635"/>
      <c r="F12" s="636"/>
      <c r="G12" s="394"/>
      <c r="H12" s="394"/>
    </row>
    <row r="13" spans="2:8" ht="15.75" customHeight="1" x14ac:dyDescent="0.2">
      <c r="C13" s="637"/>
      <c r="D13" s="638"/>
      <c r="E13" s="638"/>
      <c r="F13" s="639"/>
      <c r="G13" s="394"/>
      <c r="H13" s="394"/>
    </row>
    <row r="14" spans="2:8" ht="13.5" thickBot="1" x14ac:dyDescent="0.25"/>
    <row r="15" spans="2:8" s="6" customFormat="1" ht="13.5" thickBot="1" x14ac:dyDescent="0.25">
      <c r="B15" s="154"/>
      <c r="C15" s="6" t="s">
        <v>0</v>
      </c>
      <c r="D15" s="7"/>
      <c r="E15" s="8"/>
      <c r="F15" s="9" t="s">
        <v>1</v>
      </c>
      <c r="G15" s="10">
        <v>1</v>
      </c>
      <c r="H15" s="8"/>
    </row>
    <row r="16" spans="2:8" ht="13.5" thickBot="1" x14ac:dyDescent="0.25">
      <c r="C16" s="6"/>
      <c r="F16" s="9"/>
      <c r="G16" s="10"/>
    </row>
    <row r="17" spans="2:13" ht="13.5" thickBot="1" x14ac:dyDescent="0.25">
      <c r="C17" s="6"/>
      <c r="F17" s="9"/>
      <c r="G17" s="10"/>
    </row>
    <row r="18" spans="2:13" ht="13.5" thickBot="1" x14ac:dyDescent="0.25"/>
    <row r="19" spans="2:13" s="16" customFormat="1" x14ac:dyDescent="0.2">
      <c r="B19" s="11" t="s">
        <v>2</v>
      </c>
      <c r="C19" s="12" t="s">
        <v>3</v>
      </c>
      <c r="D19" s="12" t="s">
        <v>4</v>
      </c>
      <c r="E19" s="13" t="s">
        <v>5</v>
      </c>
      <c r="F19" s="13" t="s">
        <v>6</v>
      </c>
      <c r="G19" s="13" t="s">
        <v>7</v>
      </c>
      <c r="H19" s="13" t="s">
        <v>8</v>
      </c>
    </row>
    <row r="20" spans="2:13" s="16" customFormat="1" ht="13.5" thickBot="1" x14ac:dyDescent="0.25">
      <c r="B20" s="17" t="s">
        <v>9</v>
      </c>
      <c r="C20" s="18"/>
      <c r="D20" s="18"/>
      <c r="E20" s="19"/>
      <c r="F20" s="19"/>
      <c r="G20" s="19"/>
      <c r="H20" s="19"/>
    </row>
    <row r="21" spans="2:13" s="16" customFormat="1" ht="13.5" thickBot="1" x14ac:dyDescent="0.25">
      <c r="B21" s="155"/>
      <c r="C21" s="22" t="s">
        <v>13</v>
      </c>
      <c r="D21" s="23"/>
      <c r="E21" s="24"/>
      <c r="F21" s="24"/>
      <c r="G21" s="24"/>
      <c r="H21" s="26"/>
    </row>
    <row r="22" spans="2:13" s="223" customFormat="1" x14ac:dyDescent="0.2">
      <c r="B22" s="476"/>
      <c r="C22" s="222"/>
      <c r="D22" s="188"/>
      <c r="E22" s="189"/>
      <c r="F22" s="189"/>
      <c r="G22" s="78"/>
      <c r="H22" s="157"/>
    </row>
    <row r="23" spans="2:13" s="228" customFormat="1" x14ac:dyDescent="0.2">
      <c r="B23" s="477"/>
      <c r="C23" s="227"/>
      <c r="D23" s="85"/>
      <c r="E23" s="192"/>
      <c r="F23" s="192"/>
      <c r="G23" s="61"/>
      <c r="H23" s="62"/>
      <c r="J23" s="87"/>
      <c r="K23" s="88"/>
      <c r="L23" s="221"/>
      <c r="M23" s="221"/>
    </row>
    <row r="24" spans="2:13" x14ac:dyDescent="0.2">
      <c r="B24" s="63"/>
      <c r="C24" s="224"/>
      <c r="D24" s="32"/>
      <c r="E24" s="198"/>
      <c r="F24" s="198"/>
      <c r="G24" s="34"/>
      <c r="H24" s="35"/>
      <c r="J24" s="36"/>
    </row>
    <row r="25" spans="2:13" x14ac:dyDescent="0.2">
      <c r="B25" s="63"/>
      <c r="C25" s="38"/>
      <c r="D25" s="32"/>
      <c r="E25" s="40"/>
      <c r="F25" s="40"/>
      <c r="G25" s="34"/>
      <c r="H25" s="35"/>
      <c r="J25" s="36"/>
    </row>
    <row r="26" spans="2:13" ht="13.5" thickBot="1" x14ac:dyDescent="0.25">
      <c r="B26" s="158"/>
      <c r="C26" s="42"/>
      <c r="D26" s="134"/>
      <c r="E26" s="74"/>
      <c r="F26" s="74"/>
      <c r="G26" s="74"/>
      <c r="H26" s="159"/>
    </row>
    <row r="27" spans="2:13" ht="13.5" thickBot="1" x14ac:dyDescent="0.25">
      <c r="B27" s="160"/>
      <c r="C27" s="47" t="s">
        <v>14</v>
      </c>
      <c r="D27" s="48"/>
      <c r="E27" s="49"/>
      <c r="F27" s="49"/>
      <c r="G27" s="51" t="s">
        <v>15</v>
      </c>
      <c r="H27" s="10">
        <f>SUM(H22:H26)</f>
        <v>0</v>
      </c>
    </row>
    <row r="28" spans="2:13" ht="13.5" thickBot="1" x14ac:dyDescent="0.25">
      <c r="B28" s="160"/>
      <c r="C28" s="42"/>
      <c r="D28" s="43"/>
      <c r="E28" s="44"/>
      <c r="F28" s="44"/>
      <c r="G28" s="44"/>
      <c r="H28" s="46"/>
    </row>
    <row r="29" spans="2:13" ht="13.5" thickBot="1" x14ac:dyDescent="0.25">
      <c r="B29" s="161"/>
      <c r="C29" s="22" t="s">
        <v>16</v>
      </c>
      <c r="D29" s="43"/>
      <c r="E29" s="44"/>
      <c r="F29" s="44"/>
      <c r="G29" s="44"/>
      <c r="H29" s="46"/>
    </row>
    <row r="30" spans="2:13" s="91" customFormat="1" x14ac:dyDescent="0.2">
      <c r="B30" s="162"/>
      <c r="C30" s="90"/>
      <c r="D30" s="143"/>
      <c r="E30" s="75"/>
      <c r="F30" s="75"/>
      <c r="G30" s="75"/>
      <c r="H30" s="79"/>
    </row>
    <row r="31" spans="2:13" s="91" customFormat="1" x14ac:dyDescent="0.2">
      <c r="B31" s="163"/>
      <c r="C31" s="92"/>
      <c r="D31" s="164"/>
      <c r="E31" s="165"/>
      <c r="F31" s="165"/>
      <c r="G31" s="61"/>
      <c r="H31" s="62"/>
    </row>
    <row r="32" spans="2:13" s="91" customFormat="1" x14ac:dyDescent="0.2">
      <c r="B32" s="163"/>
      <c r="C32" s="92"/>
      <c r="D32" s="93"/>
      <c r="E32" s="60"/>
      <c r="F32" s="60"/>
      <c r="G32" s="61"/>
      <c r="H32" s="62"/>
    </row>
    <row r="33" spans="2:10" s="91" customFormat="1" x14ac:dyDescent="0.2">
      <c r="B33" s="163"/>
      <c r="C33" s="92"/>
      <c r="D33" s="93"/>
      <c r="E33" s="60"/>
      <c r="F33" s="60"/>
      <c r="G33" s="60"/>
      <c r="H33" s="62"/>
    </row>
    <row r="34" spans="2:10" s="91" customFormat="1" x14ac:dyDescent="0.2">
      <c r="B34" s="163"/>
      <c r="C34" s="92"/>
      <c r="D34" s="93"/>
      <c r="E34" s="60"/>
      <c r="F34" s="60"/>
      <c r="G34" s="61"/>
      <c r="H34" s="62"/>
    </row>
    <row r="35" spans="2:10" s="91" customFormat="1" x14ac:dyDescent="0.2">
      <c r="B35" s="163"/>
      <c r="C35" s="92"/>
      <c r="D35" s="93"/>
      <c r="E35" s="60"/>
      <c r="F35" s="60"/>
      <c r="G35" s="61"/>
      <c r="H35" s="62"/>
    </row>
    <row r="36" spans="2:10" x14ac:dyDescent="0.2">
      <c r="B36" s="63"/>
      <c r="C36" s="38"/>
      <c r="D36" s="134"/>
      <c r="E36" s="74"/>
      <c r="F36" s="74"/>
      <c r="G36" s="40"/>
      <c r="H36" s="159"/>
    </row>
    <row r="37" spans="2:10" ht="13.5" thickBot="1" x14ac:dyDescent="0.25">
      <c r="B37" s="158"/>
      <c r="C37" s="42"/>
      <c r="D37" s="82"/>
      <c r="E37" s="76"/>
      <c r="F37" s="76"/>
      <c r="G37" s="34"/>
      <c r="H37" s="83"/>
      <c r="J37" s="36"/>
    </row>
    <row r="38" spans="2:10" ht="13.5" thickBot="1" x14ac:dyDescent="0.25">
      <c r="B38" s="160"/>
      <c r="C38" s="47" t="s">
        <v>17</v>
      </c>
      <c r="D38" s="48"/>
      <c r="E38" s="49"/>
      <c r="F38" s="49"/>
      <c r="G38" s="51" t="s">
        <v>15</v>
      </c>
      <c r="H38" s="10">
        <f>SUM(H30:H37)</f>
        <v>0</v>
      </c>
    </row>
    <row r="39" spans="2:10" ht="13.5" thickBot="1" x14ac:dyDescent="0.25">
      <c r="B39" s="160"/>
      <c r="C39" s="42"/>
      <c r="D39" s="43"/>
      <c r="E39" s="44"/>
      <c r="F39" s="44"/>
      <c r="G39" s="44"/>
      <c r="H39" s="46"/>
    </row>
    <row r="40" spans="2:10" ht="13.5" thickBot="1" x14ac:dyDescent="0.25">
      <c r="B40" s="161"/>
      <c r="C40" s="22" t="s">
        <v>18</v>
      </c>
      <c r="D40" s="94"/>
      <c r="E40" s="57"/>
      <c r="F40" s="57"/>
      <c r="G40" s="57"/>
      <c r="H40" s="95"/>
    </row>
    <row r="41" spans="2:10" ht="153" x14ac:dyDescent="0.2">
      <c r="B41" s="459" t="str">
        <f>'ANAS 2015'!B20</f>
        <v xml:space="preserve">SIC.04.04.001 </v>
      </c>
      <c r="C41" s="37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1" s="378" t="str">
        <f>'ANAS 2015'!D20</f>
        <v xml:space="preserve">cad </v>
      </c>
      <c r="E41" s="403">
        <v>4</v>
      </c>
      <c r="F41" s="404">
        <f>'ANAS 2015'!E20</f>
        <v>0.85</v>
      </c>
      <c r="G41" s="405">
        <f>E41/$G$15</f>
        <v>4</v>
      </c>
      <c r="H41" s="406">
        <f>G41*F41</f>
        <v>3.4</v>
      </c>
      <c r="J41" s="36"/>
    </row>
    <row r="42" spans="2:10" ht="153.75" thickBot="1" x14ac:dyDescent="0.25">
      <c r="B42" s="459" t="str">
        <f>'ANAS 2015'!B19</f>
        <v xml:space="preserve">SIC.04.03.015 </v>
      </c>
      <c r="C42" s="37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2" s="378" t="str">
        <f>'ANAS 2015'!D19</f>
        <v xml:space="preserve">cad </v>
      </c>
      <c r="E42" s="403">
        <v>4</v>
      </c>
      <c r="F42" s="403">
        <f>'ANAS 2015'!E19</f>
        <v>0.25</v>
      </c>
      <c r="G42" s="405">
        <f>E42/$G$15</f>
        <v>4</v>
      </c>
      <c r="H42" s="406">
        <f>G42*F42</f>
        <v>1</v>
      </c>
      <c r="J42" s="36"/>
    </row>
    <row r="43" spans="2:10" ht="13.5" thickBot="1" x14ac:dyDescent="0.25">
      <c r="B43" s="160"/>
      <c r="C43" s="47" t="s">
        <v>22</v>
      </c>
      <c r="D43" s="48"/>
      <c r="E43" s="49"/>
      <c r="F43" s="49"/>
      <c r="G43" s="51" t="s">
        <v>15</v>
      </c>
      <c r="H43" s="10">
        <f>SUM(H41:H42)</f>
        <v>4.4000000000000004</v>
      </c>
    </row>
    <row r="44" spans="2:10" ht="13.5" thickBot="1" x14ac:dyDescent="0.25">
      <c r="C44" s="64"/>
      <c r="D44" s="65"/>
      <c r="E44" s="66"/>
      <c r="F44" s="66"/>
      <c r="G44" s="67"/>
      <c r="H44" s="67"/>
    </row>
    <row r="45" spans="2:10" ht="13.5" thickBot="1" x14ac:dyDescent="0.25">
      <c r="C45" s="68"/>
      <c r="D45" s="68"/>
      <c r="E45" s="68"/>
      <c r="F45" s="68" t="s">
        <v>23</v>
      </c>
      <c r="G45" s="69" t="s">
        <v>31</v>
      </c>
      <c r="H45" s="10">
        <f>H43+H38+H27</f>
        <v>4.4000000000000004</v>
      </c>
    </row>
    <row r="50" spans="2:13" s="5" customFormat="1" ht="51" x14ac:dyDescent="0.2">
      <c r="B50" s="153"/>
      <c r="C50" s="153" t="s">
        <v>242</v>
      </c>
      <c r="E50" s="4"/>
      <c r="F50" s="4"/>
      <c r="G50" s="4"/>
      <c r="H50" s="4"/>
      <c r="I50" s="1"/>
      <c r="J50" s="1"/>
      <c r="K50" s="1"/>
      <c r="L50" s="1"/>
      <c r="M50" s="1"/>
    </row>
  </sheetData>
  <mergeCells count="2">
    <mergeCell ref="B2:B3"/>
    <mergeCell ref="C2:F13"/>
  </mergeCells>
  <pageMargins left="0.7" right="0.7" top="0.75" bottom="0.75" header="0.3" footer="0.3"/>
  <pageSetup paperSize="9" scale="58"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M56"/>
  <sheetViews>
    <sheetView view="pageBreakPreview" zoomScale="85" zoomScaleNormal="85" zoomScaleSheetLayoutView="85" workbookViewId="0">
      <selection activeCell="C43" sqref="C43"/>
    </sheetView>
  </sheetViews>
  <sheetFormatPr defaultRowHeight="15" x14ac:dyDescent="0.25"/>
  <cols>
    <col min="1" max="1" width="3.7109375" style="1" customWidth="1"/>
    <col min="2" max="2" width="18.5703125" style="153" bestFit="1" customWidth="1"/>
    <col min="3" max="3" width="80.7109375" style="1" customWidth="1"/>
    <col min="4" max="4" width="8.7109375" style="5" customWidth="1"/>
    <col min="5" max="5" width="8.7109375" style="118" customWidth="1"/>
    <col min="6" max="8" width="10.7109375" style="118" customWidth="1"/>
    <col min="9" max="9" width="3.7109375" style="1" customWidth="1"/>
    <col min="10" max="257" width="9.140625" style="1"/>
    <col min="258" max="258" width="13.7109375" style="1" customWidth="1"/>
    <col min="259" max="259" width="42.7109375" style="1" customWidth="1"/>
    <col min="260" max="261" width="8.7109375" style="1" customWidth="1"/>
    <col min="262" max="264" width="10.7109375" style="1" customWidth="1"/>
    <col min="265" max="265" width="3.7109375" style="1" customWidth="1"/>
    <col min="266" max="513" width="9.140625" style="1"/>
    <col min="514" max="514" width="13.7109375" style="1" customWidth="1"/>
    <col min="515" max="515" width="42.7109375" style="1" customWidth="1"/>
    <col min="516" max="517" width="8.7109375" style="1" customWidth="1"/>
    <col min="518" max="520" width="10.7109375" style="1" customWidth="1"/>
    <col min="521" max="521" width="3.7109375" style="1" customWidth="1"/>
    <col min="522" max="769" width="9.140625" style="1"/>
    <col min="770" max="770" width="13.7109375" style="1" customWidth="1"/>
    <col min="771" max="771" width="42.7109375" style="1" customWidth="1"/>
    <col min="772" max="773" width="8.7109375" style="1" customWidth="1"/>
    <col min="774" max="776" width="10.7109375" style="1" customWidth="1"/>
    <col min="777" max="777" width="3.7109375" style="1" customWidth="1"/>
    <col min="778" max="1025" width="9.140625" style="1"/>
    <col min="1026" max="1026" width="13.7109375" style="1" customWidth="1"/>
    <col min="1027" max="1027" width="42.7109375" style="1" customWidth="1"/>
    <col min="1028" max="1029" width="8.7109375" style="1" customWidth="1"/>
    <col min="1030" max="1032" width="10.7109375" style="1" customWidth="1"/>
    <col min="1033" max="1033" width="3.7109375" style="1" customWidth="1"/>
    <col min="1034" max="1281" width="9.140625" style="1"/>
    <col min="1282" max="1282" width="13.7109375" style="1" customWidth="1"/>
    <col min="1283" max="1283" width="42.7109375" style="1" customWidth="1"/>
    <col min="1284" max="1285" width="8.7109375" style="1" customWidth="1"/>
    <col min="1286" max="1288" width="10.7109375" style="1" customWidth="1"/>
    <col min="1289" max="1289" width="3.7109375" style="1" customWidth="1"/>
    <col min="1290" max="1537" width="9.140625" style="1"/>
    <col min="1538" max="1538" width="13.7109375" style="1" customWidth="1"/>
    <col min="1539" max="1539" width="42.7109375" style="1" customWidth="1"/>
    <col min="1540" max="1541" width="8.7109375" style="1" customWidth="1"/>
    <col min="1542" max="1544" width="10.7109375" style="1" customWidth="1"/>
    <col min="1545" max="1545" width="3.7109375" style="1" customWidth="1"/>
    <col min="1546" max="1793" width="9.140625" style="1"/>
    <col min="1794" max="1794" width="13.7109375" style="1" customWidth="1"/>
    <col min="1795" max="1795" width="42.7109375" style="1" customWidth="1"/>
    <col min="1796" max="1797" width="8.7109375" style="1" customWidth="1"/>
    <col min="1798" max="1800" width="10.7109375" style="1" customWidth="1"/>
    <col min="1801" max="1801" width="3.7109375" style="1" customWidth="1"/>
    <col min="1802" max="2049" width="9.140625" style="1"/>
    <col min="2050" max="2050" width="13.7109375" style="1" customWidth="1"/>
    <col min="2051" max="2051" width="42.7109375" style="1" customWidth="1"/>
    <col min="2052" max="2053" width="8.7109375" style="1" customWidth="1"/>
    <col min="2054" max="2056" width="10.7109375" style="1" customWidth="1"/>
    <col min="2057" max="2057" width="3.7109375" style="1" customWidth="1"/>
    <col min="2058" max="2305" width="9.140625" style="1"/>
    <col min="2306" max="2306" width="13.7109375" style="1" customWidth="1"/>
    <col min="2307" max="2307" width="42.7109375" style="1" customWidth="1"/>
    <col min="2308" max="2309" width="8.7109375" style="1" customWidth="1"/>
    <col min="2310" max="2312" width="10.7109375" style="1" customWidth="1"/>
    <col min="2313" max="2313" width="3.7109375" style="1" customWidth="1"/>
    <col min="2314" max="2561" width="9.140625" style="1"/>
    <col min="2562" max="2562" width="13.7109375" style="1" customWidth="1"/>
    <col min="2563" max="2563" width="42.7109375" style="1" customWidth="1"/>
    <col min="2564" max="2565" width="8.7109375" style="1" customWidth="1"/>
    <col min="2566" max="2568" width="10.7109375" style="1" customWidth="1"/>
    <col min="2569" max="2569" width="3.7109375" style="1" customWidth="1"/>
    <col min="2570" max="2817" width="9.140625" style="1"/>
    <col min="2818" max="2818" width="13.7109375" style="1" customWidth="1"/>
    <col min="2819" max="2819" width="42.7109375" style="1" customWidth="1"/>
    <col min="2820" max="2821" width="8.7109375" style="1" customWidth="1"/>
    <col min="2822" max="2824" width="10.7109375" style="1" customWidth="1"/>
    <col min="2825" max="2825" width="3.7109375" style="1" customWidth="1"/>
    <col min="2826" max="3073" width="9.140625" style="1"/>
    <col min="3074" max="3074" width="13.7109375" style="1" customWidth="1"/>
    <col min="3075" max="3075" width="42.7109375" style="1" customWidth="1"/>
    <col min="3076" max="3077" width="8.7109375" style="1" customWidth="1"/>
    <col min="3078" max="3080" width="10.7109375" style="1" customWidth="1"/>
    <col min="3081" max="3081" width="3.7109375" style="1" customWidth="1"/>
    <col min="3082" max="3329" width="9.140625" style="1"/>
    <col min="3330" max="3330" width="13.7109375" style="1" customWidth="1"/>
    <col min="3331" max="3331" width="42.7109375" style="1" customWidth="1"/>
    <col min="3332" max="3333" width="8.7109375" style="1" customWidth="1"/>
    <col min="3334" max="3336" width="10.7109375" style="1" customWidth="1"/>
    <col min="3337" max="3337" width="3.7109375" style="1" customWidth="1"/>
    <col min="3338" max="3585" width="9.140625" style="1"/>
    <col min="3586" max="3586" width="13.7109375" style="1" customWidth="1"/>
    <col min="3587" max="3587" width="42.7109375" style="1" customWidth="1"/>
    <col min="3588" max="3589" width="8.7109375" style="1" customWidth="1"/>
    <col min="3590" max="3592" width="10.7109375" style="1" customWidth="1"/>
    <col min="3593" max="3593" width="3.7109375" style="1" customWidth="1"/>
    <col min="3594" max="3841" width="9.140625" style="1"/>
    <col min="3842" max="3842" width="13.7109375" style="1" customWidth="1"/>
    <col min="3843" max="3843" width="42.7109375" style="1" customWidth="1"/>
    <col min="3844" max="3845" width="8.7109375" style="1" customWidth="1"/>
    <col min="3846" max="3848" width="10.7109375" style="1" customWidth="1"/>
    <col min="3849" max="3849" width="3.7109375" style="1" customWidth="1"/>
    <col min="3850" max="4097" width="9.140625" style="1"/>
    <col min="4098" max="4098" width="13.7109375" style="1" customWidth="1"/>
    <col min="4099" max="4099" width="42.7109375" style="1" customWidth="1"/>
    <col min="4100" max="4101" width="8.7109375" style="1" customWidth="1"/>
    <col min="4102" max="4104" width="10.7109375" style="1" customWidth="1"/>
    <col min="4105" max="4105" width="3.7109375" style="1" customWidth="1"/>
    <col min="4106" max="4353" width="9.140625" style="1"/>
    <col min="4354" max="4354" width="13.7109375" style="1" customWidth="1"/>
    <col min="4355" max="4355" width="42.7109375" style="1" customWidth="1"/>
    <col min="4356" max="4357" width="8.7109375" style="1" customWidth="1"/>
    <col min="4358" max="4360" width="10.7109375" style="1" customWidth="1"/>
    <col min="4361" max="4361" width="3.7109375" style="1" customWidth="1"/>
    <col min="4362" max="4609" width="9.140625" style="1"/>
    <col min="4610" max="4610" width="13.7109375" style="1" customWidth="1"/>
    <col min="4611" max="4611" width="42.7109375" style="1" customWidth="1"/>
    <col min="4612" max="4613" width="8.7109375" style="1" customWidth="1"/>
    <col min="4614" max="4616" width="10.7109375" style="1" customWidth="1"/>
    <col min="4617" max="4617" width="3.7109375" style="1" customWidth="1"/>
    <col min="4618" max="4865" width="9.140625" style="1"/>
    <col min="4866" max="4866" width="13.7109375" style="1" customWidth="1"/>
    <col min="4867" max="4867" width="42.7109375" style="1" customWidth="1"/>
    <col min="4868" max="4869" width="8.7109375" style="1" customWidth="1"/>
    <col min="4870" max="4872" width="10.7109375" style="1" customWidth="1"/>
    <col min="4873" max="4873" width="3.7109375" style="1" customWidth="1"/>
    <col min="4874" max="5121" width="9.140625" style="1"/>
    <col min="5122" max="5122" width="13.7109375" style="1" customWidth="1"/>
    <col min="5123" max="5123" width="42.7109375" style="1" customWidth="1"/>
    <col min="5124" max="5125" width="8.7109375" style="1" customWidth="1"/>
    <col min="5126" max="5128" width="10.7109375" style="1" customWidth="1"/>
    <col min="5129" max="5129" width="3.7109375" style="1" customWidth="1"/>
    <col min="5130" max="5377" width="9.140625" style="1"/>
    <col min="5378" max="5378" width="13.7109375" style="1" customWidth="1"/>
    <col min="5379" max="5379" width="42.7109375" style="1" customWidth="1"/>
    <col min="5380" max="5381" width="8.7109375" style="1" customWidth="1"/>
    <col min="5382" max="5384" width="10.7109375" style="1" customWidth="1"/>
    <col min="5385" max="5385" width="3.7109375" style="1" customWidth="1"/>
    <col min="5386" max="5633" width="9.140625" style="1"/>
    <col min="5634" max="5634" width="13.7109375" style="1" customWidth="1"/>
    <col min="5635" max="5635" width="42.7109375" style="1" customWidth="1"/>
    <col min="5636" max="5637" width="8.7109375" style="1" customWidth="1"/>
    <col min="5638" max="5640" width="10.7109375" style="1" customWidth="1"/>
    <col min="5641" max="5641" width="3.7109375" style="1" customWidth="1"/>
    <col min="5642" max="5889" width="9.140625" style="1"/>
    <col min="5890" max="5890" width="13.7109375" style="1" customWidth="1"/>
    <col min="5891" max="5891" width="42.7109375" style="1" customWidth="1"/>
    <col min="5892" max="5893" width="8.7109375" style="1" customWidth="1"/>
    <col min="5894" max="5896" width="10.7109375" style="1" customWidth="1"/>
    <col min="5897" max="5897" width="3.7109375" style="1" customWidth="1"/>
    <col min="5898" max="6145" width="9.140625" style="1"/>
    <col min="6146" max="6146" width="13.7109375" style="1" customWidth="1"/>
    <col min="6147" max="6147" width="42.7109375" style="1" customWidth="1"/>
    <col min="6148" max="6149" width="8.7109375" style="1" customWidth="1"/>
    <col min="6150" max="6152" width="10.7109375" style="1" customWidth="1"/>
    <col min="6153" max="6153" width="3.7109375" style="1" customWidth="1"/>
    <col min="6154" max="6401" width="9.140625" style="1"/>
    <col min="6402" max="6402" width="13.7109375" style="1" customWidth="1"/>
    <col min="6403" max="6403" width="42.7109375" style="1" customWidth="1"/>
    <col min="6404" max="6405" width="8.7109375" style="1" customWidth="1"/>
    <col min="6406" max="6408" width="10.7109375" style="1" customWidth="1"/>
    <col min="6409" max="6409" width="3.7109375" style="1" customWidth="1"/>
    <col min="6410" max="6657" width="9.140625" style="1"/>
    <col min="6658" max="6658" width="13.7109375" style="1" customWidth="1"/>
    <col min="6659" max="6659" width="42.7109375" style="1" customWidth="1"/>
    <col min="6660" max="6661" width="8.7109375" style="1" customWidth="1"/>
    <col min="6662" max="6664" width="10.7109375" style="1" customWidth="1"/>
    <col min="6665" max="6665" width="3.7109375" style="1" customWidth="1"/>
    <col min="6666" max="6913" width="9.140625" style="1"/>
    <col min="6914" max="6914" width="13.7109375" style="1" customWidth="1"/>
    <col min="6915" max="6915" width="42.7109375" style="1" customWidth="1"/>
    <col min="6916" max="6917" width="8.7109375" style="1" customWidth="1"/>
    <col min="6918" max="6920" width="10.7109375" style="1" customWidth="1"/>
    <col min="6921" max="6921" width="3.7109375" style="1" customWidth="1"/>
    <col min="6922" max="7169" width="9.140625" style="1"/>
    <col min="7170" max="7170" width="13.7109375" style="1" customWidth="1"/>
    <col min="7171" max="7171" width="42.7109375" style="1" customWidth="1"/>
    <col min="7172" max="7173" width="8.7109375" style="1" customWidth="1"/>
    <col min="7174" max="7176" width="10.7109375" style="1" customWidth="1"/>
    <col min="7177" max="7177" width="3.7109375" style="1" customWidth="1"/>
    <col min="7178" max="7425" width="9.140625" style="1"/>
    <col min="7426" max="7426" width="13.7109375" style="1" customWidth="1"/>
    <col min="7427" max="7427" width="42.7109375" style="1" customWidth="1"/>
    <col min="7428" max="7429" width="8.7109375" style="1" customWidth="1"/>
    <col min="7430" max="7432" width="10.7109375" style="1" customWidth="1"/>
    <col min="7433" max="7433" width="3.7109375" style="1" customWidth="1"/>
    <col min="7434" max="7681" width="9.140625" style="1"/>
    <col min="7682" max="7682" width="13.7109375" style="1" customWidth="1"/>
    <col min="7683" max="7683" width="42.7109375" style="1" customWidth="1"/>
    <col min="7684" max="7685" width="8.7109375" style="1" customWidth="1"/>
    <col min="7686" max="7688" width="10.7109375" style="1" customWidth="1"/>
    <col min="7689" max="7689" width="3.7109375" style="1" customWidth="1"/>
    <col min="7690" max="7937" width="9.140625" style="1"/>
    <col min="7938" max="7938" width="13.7109375" style="1" customWidth="1"/>
    <col min="7939" max="7939" width="42.7109375" style="1" customWidth="1"/>
    <col min="7940" max="7941" width="8.7109375" style="1" customWidth="1"/>
    <col min="7942" max="7944" width="10.7109375" style="1" customWidth="1"/>
    <col min="7945" max="7945" width="3.7109375" style="1" customWidth="1"/>
    <col min="7946" max="8193" width="9.140625" style="1"/>
    <col min="8194" max="8194" width="13.7109375" style="1" customWidth="1"/>
    <col min="8195" max="8195" width="42.7109375" style="1" customWidth="1"/>
    <col min="8196" max="8197" width="8.7109375" style="1" customWidth="1"/>
    <col min="8198" max="8200" width="10.7109375" style="1" customWidth="1"/>
    <col min="8201" max="8201" width="3.7109375" style="1" customWidth="1"/>
    <col min="8202" max="8449" width="9.140625" style="1"/>
    <col min="8450" max="8450" width="13.7109375" style="1" customWidth="1"/>
    <col min="8451" max="8451" width="42.7109375" style="1" customWidth="1"/>
    <col min="8452" max="8453" width="8.7109375" style="1" customWidth="1"/>
    <col min="8454" max="8456" width="10.7109375" style="1" customWidth="1"/>
    <col min="8457" max="8457" width="3.7109375" style="1" customWidth="1"/>
    <col min="8458" max="8705" width="9.140625" style="1"/>
    <col min="8706" max="8706" width="13.7109375" style="1" customWidth="1"/>
    <col min="8707" max="8707" width="42.7109375" style="1" customWidth="1"/>
    <col min="8708" max="8709" width="8.7109375" style="1" customWidth="1"/>
    <col min="8710" max="8712" width="10.7109375" style="1" customWidth="1"/>
    <col min="8713" max="8713" width="3.7109375" style="1" customWidth="1"/>
    <col min="8714" max="8961" width="9.140625" style="1"/>
    <col min="8962" max="8962" width="13.7109375" style="1" customWidth="1"/>
    <col min="8963" max="8963" width="42.7109375" style="1" customWidth="1"/>
    <col min="8964" max="8965" width="8.7109375" style="1" customWidth="1"/>
    <col min="8966" max="8968" width="10.7109375" style="1" customWidth="1"/>
    <col min="8969" max="8969" width="3.7109375" style="1" customWidth="1"/>
    <col min="8970" max="9217" width="9.140625" style="1"/>
    <col min="9218" max="9218" width="13.7109375" style="1" customWidth="1"/>
    <col min="9219" max="9219" width="42.7109375" style="1" customWidth="1"/>
    <col min="9220" max="9221" width="8.7109375" style="1" customWidth="1"/>
    <col min="9222" max="9224" width="10.7109375" style="1" customWidth="1"/>
    <col min="9225" max="9225" width="3.7109375" style="1" customWidth="1"/>
    <col min="9226" max="9473" width="9.140625" style="1"/>
    <col min="9474" max="9474" width="13.7109375" style="1" customWidth="1"/>
    <col min="9475" max="9475" width="42.7109375" style="1" customWidth="1"/>
    <col min="9476" max="9477" width="8.7109375" style="1" customWidth="1"/>
    <col min="9478" max="9480" width="10.7109375" style="1" customWidth="1"/>
    <col min="9481" max="9481" width="3.7109375" style="1" customWidth="1"/>
    <col min="9482" max="9729" width="9.140625" style="1"/>
    <col min="9730" max="9730" width="13.7109375" style="1" customWidth="1"/>
    <col min="9731" max="9731" width="42.7109375" style="1" customWidth="1"/>
    <col min="9732" max="9733" width="8.7109375" style="1" customWidth="1"/>
    <col min="9734" max="9736" width="10.7109375" style="1" customWidth="1"/>
    <col min="9737" max="9737" width="3.7109375" style="1" customWidth="1"/>
    <col min="9738" max="9985" width="9.140625" style="1"/>
    <col min="9986" max="9986" width="13.7109375" style="1" customWidth="1"/>
    <col min="9987" max="9987" width="42.7109375" style="1" customWidth="1"/>
    <col min="9988" max="9989" width="8.7109375" style="1" customWidth="1"/>
    <col min="9990" max="9992" width="10.7109375" style="1" customWidth="1"/>
    <col min="9993" max="9993" width="3.7109375" style="1" customWidth="1"/>
    <col min="9994" max="10241" width="9.140625" style="1"/>
    <col min="10242" max="10242" width="13.7109375" style="1" customWidth="1"/>
    <col min="10243" max="10243" width="42.7109375" style="1" customWidth="1"/>
    <col min="10244" max="10245" width="8.7109375" style="1" customWidth="1"/>
    <col min="10246" max="10248" width="10.7109375" style="1" customWidth="1"/>
    <col min="10249" max="10249" width="3.7109375" style="1" customWidth="1"/>
    <col min="10250" max="10497" width="9.140625" style="1"/>
    <col min="10498" max="10498" width="13.7109375" style="1" customWidth="1"/>
    <col min="10499" max="10499" width="42.7109375" style="1" customWidth="1"/>
    <col min="10500" max="10501" width="8.7109375" style="1" customWidth="1"/>
    <col min="10502" max="10504" width="10.7109375" style="1" customWidth="1"/>
    <col min="10505" max="10505" width="3.7109375" style="1" customWidth="1"/>
    <col min="10506" max="10753" width="9.140625" style="1"/>
    <col min="10754" max="10754" width="13.7109375" style="1" customWidth="1"/>
    <col min="10755" max="10755" width="42.7109375" style="1" customWidth="1"/>
    <col min="10756" max="10757" width="8.7109375" style="1" customWidth="1"/>
    <col min="10758" max="10760" width="10.7109375" style="1" customWidth="1"/>
    <col min="10761" max="10761" width="3.7109375" style="1" customWidth="1"/>
    <col min="10762" max="11009" width="9.140625" style="1"/>
    <col min="11010" max="11010" width="13.7109375" style="1" customWidth="1"/>
    <col min="11011" max="11011" width="42.7109375" style="1" customWidth="1"/>
    <col min="11012" max="11013" width="8.7109375" style="1" customWidth="1"/>
    <col min="11014" max="11016" width="10.7109375" style="1" customWidth="1"/>
    <col min="11017" max="11017" width="3.7109375" style="1" customWidth="1"/>
    <col min="11018" max="11265" width="9.140625" style="1"/>
    <col min="11266" max="11266" width="13.7109375" style="1" customWidth="1"/>
    <col min="11267" max="11267" width="42.7109375" style="1" customWidth="1"/>
    <col min="11268" max="11269" width="8.7109375" style="1" customWidth="1"/>
    <col min="11270" max="11272" width="10.7109375" style="1" customWidth="1"/>
    <col min="11273" max="11273" width="3.7109375" style="1" customWidth="1"/>
    <col min="11274" max="11521" width="9.140625" style="1"/>
    <col min="11522" max="11522" width="13.7109375" style="1" customWidth="1"/>
    <col min="11523" max="11523" width="42.7109375" style="1" customWidth="1"/>
    <col min="11524" max="11525" width="8.7109375" style="1" customWidth="1"/>
    <col min="11526" max="11528" width="10.7109375" style="1" customWidth="1"/>
    <col min="11529" max="11529" width="3.7109375" style="1" customWidth="1"/>
    <col min="11530" max="11777" width="9.140625" style="1"/>
    <col min="11778" max="11778" width="13.7109375" style="1" customWidth="1"/>
    <col min="11779" max="11779" width="42.7109375" style="1" customWidth="1"/>
    <col min="11780" max="11781" width="8.7109375" style="1" customWidth="1"/>
    <col min="11782" max="11784" width="10.7109375" style="1" customWidth="1"/>
    <col min="11785" max="11785" width="3.7109375" style="1" customWidth="1"/>
    <col min="11786" max="12033" width="9.140625" style="1"/>
    <col min="12034" max="12034" width="13.7109375" style="1" customWidth="1"/>
    <col min="12035" max="12035" width="42.7109375" style="1" customWidth="1"/>
    <col min="12036" max="12037" width="8.7109375" style="1" customWidth="1"/>
    <col min="12038" max="12040" width="10.7109375" style="1" customWidth="1"/>
    <col min="12041" max="12041" width="3.7109375" style="1" customWidth="1"/>
    <col min="12042" max="12289" width="9.140625" style="1"/>
    <col min="12290" max="12290" width="13.7109375" style="1" customWidth="1"/>
    <col min="12291" max="12291" width="42.7109375" style="1" customWidth="1"/>
    <col min="12292" max="12293" width="8.7109375" style="1" customWidth="1"/>
    <col min="12294" max="12296" width="10.7109375" style="1" customWidth="1"/>
    <col min="12297" max="12297" width="3.7109375" style="1" customWidth="1"/>
    <col min="12298" max="12545" width="9.140625" style="1"/>
    <col min="12546" max="12546" width="13.7109375" style="1" customWidth="1"/>
    <col min="12547" max="12547" width="42.7109375" style="1" customWidth="1"/>
    <col min="12548" max="12549" width="8.7109375" style="1" customWidth="1"/>
    <col min="12550" max="12552" width="10.7109375" style="1" customWidth="1"/>
    <col min="12553" max="12553" width="3.7109375" style="1" customWidth="1"/>
    <col min="12554" max="12801" width="9.140625" style="1"/>
    <col min="12802" max="12802" width="13.7109375" style="1" customWidth="1"/>
    <col min="12803" max="12803" width="42.7109375" style="1" customWidth="1"/>
    <col min="12804" max="12805" width="8.7109375" style="1" customWidth="1"/>
    <col min="12806" max="12808" width="10.7109375" style="1" customWidth="1"/>
    <col min="12809" max="12809" width="3.7109375" style="1" customWidth="1"/>
    <col min="12810" max="13057" width="9.140625" style="1"/>
    <col min="13058" max="13058" width="13.7109375" style="1" customWidth="1"/>
    <col min="13059" max="13059" width="42.7109375" style="1" customWidth="1"/>
    <col min="13060" max="13061" width="8.7109375" style="1" customWidth="1"/>
    <col min="13062" max="13064" width="10.7109375" style="1" customWidth="1"/>
    <col min="13065" max="13065" width="3.7109375" style="1" customWidth="1"/>
    <col min="13066" max="13313" width="9.140625" style="1"/>
    <col min="13314" max="13314" width="13.7109375" style="1" customWidth="1"/>
    <col min="13315" max="13315" width="42.7109375" style="1" customWidth="1"/>
    <col min="13316" max="13317" width="8.7109375" style="1" customWidth="1"/>
    <col min="13318" max="13320" width="10.7109375" style="1" customWidth="1"/>
    <col min="13321" max="13321" width="3.7109375" style="1" customWidth="1"/>
    <col min="13322" max="13569" width="9.140625" style="1"/>
    <col min="13570" max="13570" width="13.7109375" style="1" customWidth="1"/>
    <col min="13571" max="13571" width="42.7109375" style="1" customWidth="1"/>
    <col min="13572" max="13573" width="8.7109375" style="1" customWidth="1"/>
    <col min="13574" max="13576" width="10.7109375" style="1" customWidth="1"/>
    <col min="13577" max="13577" width="3.7109375" style="1" customWidth="1"/>
    <col min="13578" max="13825" width="9.140625" style="1"/>
    <col min="13826" max="13826" width="13.7109375" style="1" customWidth="1"/>
    <col min="13827" max="13827" width="42.7109375" style="1" customWidth="1"/>
    <col min="13828" max="13829" width="8.7109375" style="1" customWidth="1"/>
    <col min="13830" max="13832" width="10.7109375" style="1" customWidth="1"/>
    <col min="13833" max="13833" width="3.7109375" style="1" customWidth="1"/>
    <col min="13834" max="14081" width="9.140625" style="1"/>
    <col min="14082" max="14082" width="13.7109375" style="1" customWidth="1"/>
    <col min="14083" max="14083" width="42.7109375" style="1" customWidth="1"/>
    <col min="14084" max="14085" width="8.7109375" style="1" customWidth="1"/>
    <col min="14086" max="14088" width="10.7109375" style="1" customWidth="1"/>
    <col min="14089" max="14089" width="3.7109375" style="1" customWidth="1"/>
    <col min="14090" max="14337" width="9.140625" style="1"/>
    <col min="14338" max="14338" width="13.7109375" style="1" customWidth="1"/>
    <col min="14339" max="14339" width="42.7109375" style="1" customWidth="1"/>
    <col min="14340" max="14341" width="8.7109375" style="1" customWidth="1"/>
    <col min="14342" max="14344" width="10.7109375" style="1" customWidth="1"/>
    <col min="14345" max="14345" width="3.7109375" style="1" customWidth="1"/>
    <col min="14346" max="14593" width="9.140625" style="1"/>
    <col min="14594" max="14594" width="13.7109375" style="1" customWidth="1"/>
    <col min="14595" max="14595" width="42.7109375" style="1" customWidth="1"/>
    <col min="14596" max="14597" width="8.7109375" style="1" customWidth="1"/>
    <col min="14598" max="14600" width="10.7109375" style="1" customWidth="1"/>
    <col min="14601" max="14601" width="3.7109375" style="1" customWidth="1"/>
    <col min="14602" max="14849" width="9.140625" style="1"/>
    <col min="14850" max="14850" width="13.7109375" style="1" customWidth="1"/>
    <col min="14851" max="14851" width="42.7109375" style="1" customWidth="1"/>
    <col min="14852" max="14853" width="8.7109375" style="1" customWidth="1"/>
    <col min="14854" max="14856" width="10.7109375" style="1" customWidth="1"/>
    <col min="14857" max="14857" width="3.7109375" style="1" customWidth="1"/>
    <col min="14858" max="15105" width="9.140625" style="1"/>
    <col min="15106" max="15106" width="13.7109375" style="1" customWidth="1"/>
    <col min="15107" max="15107" width="42.7109375" style="1" customWidth="1"/>
    <col min="15108" max="15109" width="8.7109375" style="1" customWidth="1"/>
    <col min="15110" max="15112" width="10.7109375" style="1" customWidth="1"/>
    <col min="15113" max="15113" width="3.7109375" style="1" customWidth="1"/>
    <col min="15114" max="15361" width="9.140625" style="1"/>
    <col min="15362" max="15362" width="13.7109375" style="1" customWidth="1"/>
    <col min="15363" max="15363" width="42.7109375" style="1" customWidth="1"/>
    <col min="15364" max="15365" width="8.7109375" style="1" customWidth="1"/>
    <col min="15366" max="15368" width="10.7109375" style="1" customWidth="1"/>
    <col min="15369" max="15369" width="3.7109375" style="1" customWidth="1"/>
    <col min="15370" max="15617" width="9.140625" style="1"/>
    <col min="15618" max="15618" width="13.7109375" style="1" customWidth="1"/>
    <col min="15619" max="15619" width="42.7109375" style="1" customWidth="1"/>
    <col min="15620" max="15621" width="8.7109375" style="1" customWidth="1"/>
    <col min="15622" max="15624" width="10.7109375" style="1" customWidth="1"/>
    <col min="15625" max="15625" width="3.7109375" style="1" customWidth="1"/>
    <col min="15626" max="15873" width="9.140625" style="1"/>
    <col min="15874" max="15874" width="13.7109375" style="1" customWidth="1"/>
    <col min="15875" max="15875" width="42.7109375" style="1" customWidth="1"/>
    <col min="15876" max="15877" width="8.7109375" style="1" customWidth="1"/>
    <col min="15878" max="15880" width="10.7109375" style="1" customWidth="1"/>
    <col min="15881" max="15881" width="3.7109375" style="1" customWidth="1"/>
    <col min="15882" max="16129" width="9.140625" style="1"/>
    <col min="16130" max="16130" width="13.7109375" style="1" customWidth="1"/>
    <col min="16131" max="16131" width="42.7109375" style="1" customWidth="1"/>
    <col min="16132" max="16133" width="8.7109375" style="1" customWidth="1"/>
    <col min="16134" max="16136" width="10.7109375" style="1" customWidth="1"/>
    <col min="16137" max="16137" width="3.7109375" style="1" customWidth="1"/>
    <col min="16138" max="16384" width="9.140625" style="1"/>
  </cols>
  <sheetData>
    <row r="1" spans="2:8" ht="15.75" thickBot="1" x14ac:dyDescent="0.3">
      <c r="C1" s="2"/>
      <c r="D1" s="3"/>
    </row>
    <row r="2" spans="2:8" ht="15.75" customHeight="1" x14ac:dyDescent="0.2">
      <c r="B2" s="640" t="s">
        <v>289</v>
      </c>
      <c r="C2" s="642" t="s">
        <v>293</v>
      </c>
      <c r="D2" s="632"/>
      <c r="E2" s="632"/>
      <c r="F2" s="633"/>
      <c r="G2" s="480"/>
      <c r="H2" s="394"/>
    </row>
    <row r="3" spans="2:8" ht="15.75" customHeight="1" thickBot="1" x14ac:dyDescent="0.25">
      <c r="B3" s="641"/>
      <c r="C3" s="634"/>
      <c r="D3" s="635"/>
      <c r="E3" s="635"/>
      <c r="F3" s="636"/>
      <c r="G3" s="480"/>
      <c r="H3" s="394"/>
    </row>
    <row r="4" spans="2:8" ht="15.75" customHeight="1" x14ac:dyDescent="0.2">
      <c r="C4" s="634"/>
      <c r="D4" s="635"/>
      <c r="E4" s="635"/>
      <c r="F4" s="636"/>
      <c r="G4" s="480"/>
      <c r="H4" s="394"/>
    </row>
    <row r="5" spans="2:8" ht="15.75" customHeight="1" x14ac:dyDescent="0.2">
      <c r="C5" s="634"/>
      <c r="D5" s="635"/>
      <c r="E5" s="635"/>
      <c r="F5" s="636"/>
      <c r="G5" s="480"/>
      <c r="H5" s="394"/>
    </row>
    <row r="6" spans="2:8" ht="15.75" customHeight="1" x14ac:dyDescent="0.2">
      <c r="C6" s="634"/>
      <c r="D6" s="635"/>
      <c r="E6" s="635"/>
      <c r="F6" s="636"/>
      <c r="G6" s="480"/>
      <c r="H6" s="394"/>
    </row>
    <row r="7" spans="2:8" ht="15.75" customHeight="1" x14ac:dyDescent="0.2">
      <c r="C7" s="634"/>
      <c r="D7" s="635"/>
      <c r="E7" s="635"/>
      <c r="F7" s="636"/>
      <c r="G7" s="480"/>
      <c r="H7" s="394"/>
    </row>
    <row r="8" spans="2:8" ht="15.75" customHeight="1" x14ac:dyDescent="0.2">
      <c r="C8" s="634"/>
      <c r="D8" s="635"/>
      <c r="E8" s="635"/>
      <c r="F8" s="636"/>
      <c r="G8" s="480"/>
      <c r="H8" s="394"/>
    </row>
    <row r="9" spans="2:8" ht="15.75" customHeight="1" x14ac:dyDescent="0.2">
      <c r="C9" s="634"/>
      <c r="D9" s="635"/>
      <c r="E9" s="635"/>
      <c r="F9" s="636"/>
      <c r="G9" s="480"/>
      <c r="H9" s="394"/>
    </row>
    <row r="10" spans="2:8" ht="15.75" customHeight="1" x14ac:dyDescent="0.2">
      <c r="C10" s="634"/>
      <c r="D10" s="635"/>
      <c r="E10" s="635"/>
      <c r="F10" s="636"/>
      <c r="G10" s="480"/>
      <c r="H10" s="394"/>
    </row>
    <row r="11" spans="2:8" ht="15.75" customHeight="1" x14ac:dyDescent="0.2">
      <c r="C11" s="634"/>
      <c r="D11" s="635"/>
      <c r="E11" s="635"/>
      <c r="F11" s="636"/>
      <c r="G11" s="480"/>
      <c r="H11" s="394"/>
    </row>
    <row r="12" spans="2:8" ht="15.75" customHeight="1" x14ac:dyDescent="0.2">
      <c r="C12" s="634"/>
      <c r="D12" s="635"/>
      <c r="E12" s="635"/>
      <c r="F12" s="636"/>
      <c r="G12" s="480"/>
      <c r="H12" s="394"/>
    </row>
    <row r="13" spans="2:8" ht="15.75" customHeight="1" x14ac:dyDescent="0.2">
      <c r="C13" s="637"/>
      <c r="D13" s="638"/>
      <c r="E13" s="638"/>
      <c r="F13" s="639"/>
      <c r="G13" s="480"/>
      <c r="H13" s="394"/>
    </row>
    <row r="14" spans="2:8" ht="15.75" thickBot="1" x14ac:dyDescent="0.3"/>
    <row r="15" spans="2:8" s="6" customFormat="1" ht="13.5" thickBot="1" x14ac:dyDescent="0.25">
      <c r="B15" s="154"/>
      <c r="C15" s="6" t="s">
        <v>0</v>
      </c>
      <c r="D15" s="7"/>
      <c r="E15" s="8"/>
      <c r="F15" s="9" t="s">
        <v>1</v>
      </c>
      <c r="G15" s="10">
        <v>1</v>
      </c>
      <c r="H15" s="8"/>
    </row>
    <row r="16" spans="2:8" ht="15.75" thickBot="1" x14ac:dyDescent="0.3">
      <c r="C16" s="6"/>
      <c r="F16" s="9"/>
      <c r="G16" s="10"/>
    </row>
    <row r="17" spans="2:13" ht="15.75" thickBot="1" x14ac:dyDescent="0.3">
      <c r="C17" s="6"/>
      <c r="F17" s="9"/>
      <c r="G17" s="10"/>
    </row>
    <row r="18" spans="2:13" ht="15.75" thickBot="1" x14ac:dyDescent="0.3"/>
    <row r="19" spans="2:13" s="16" customFormat="1" ht="12.75" x14ac:dyDescent="0.2">
      <c r="B19" s="11" t="s">
        <v>2</v>
      </c>
      <c r="C19" s="12" t="s">
        <v>3</v>
      </c>
      <c r="D19" s="12" t="s">
        <v>4</v>
      </c>
      <c r="E19" s="13" t="s">
        <v>5</v>
      </c>
      <c r="F19" s="13" t="s">
        <v>6</v>
      </c>
      <c r="G19" s="13" t="s">
        <v>7</v>
      </c>
      <c r="H19" s="13" t="s">
        <v>8</v>
      </c>
    </row>
    <row r="20" spans="2:13" s="16" customFormat="1" ht="13.5" thickBot="1" x14ac:dyDescent="0.25">
      <c r="B20" s="120" t="s">
        <v>9</v>
      </c>
      <c r="C20" s="18"/>
      <c r="D20" s="18"/>
      <c r="E20" s="19"/>
      <c r="F20" s="19"/>
      <c r="G20" s="19"/>
      <c r="H20" s="19"/>
    </row>
    <row r="21" spans="2:13" s="16" customFormat="1" ht="13.5" thickBot="1" x14ac:dyDescent="0.25">
      <c r="B21" s="166"/>
      <c r="C21" s="22" t="s">
        <v>13</v>
      </c>
      <c r="D21" s="23"/>
      <c r="E21" s="24"/>
      <c r="F21" s="24"/>
      <c r="G21" s="24"/>
      <c r="H21" s="26"/>
    </row>
    <row r="22" spans="2:13" s="223" customFormat="1" x14ac:dyDescent="0.25">
      <c r="B22" s="58"/>
      <c r="C22" s="222"/>
      <c r="D22" s="188"/>
      <c r="E22" s="189"/>
      <c r="F22" s="189"/>
      <c r="G22" s="124"/>
      <c r="H22" s="125"/>
    </row>
    <row r="23" spans="2:13" s="223" customFormat="1" ht="51" x14ac:dyDescent="0.2">
      <c r="B23" s="377" t="str">
        <f>'ANAS 2015'!B24</f>
        <v>L.01.001.b</v>
      </c>
      <c r="C23" s="377" t="str">
        <f>'ANAS 2015'!C24</f>
        <v>NOLO DI AUTOCARRO PER LAVORO DIURNO
funzionante compreso conducente, carburante e lubrificante per prestazioni di lavoro diurno
Per ogni ora di lavoro.
DELLA PORTATA FINO DA QL 41 A 60QL</v>
      </c>
      <c r="D23" s="418" t="str">
        <f>'ANAS 2015'!D24</f>
        <v>h</v>
      </c>
      <c r="E23" s="398">
        <v>0.5</v>
      </c>
      <c r="F23" s="388">
        <f>'ANAS 2015'!E24</f>
        <v>75.648979999999995</v>
      </c>
      <c r="G23" s="419">
        <f>E23/$G$15</f>
        <v>0.5</v>
      </c>
      <c r="H23" s="420">
        <f>G23*F23</f>
        <v>37.824489999999997</v>
      </c>
      <c r="I23" s="478"/>
      <c r="J23" s="36"/>
      <c r="K23" s="16"/>
      <c r="L23" s="225"/>
      <c r="M23" s="225"/>
    </row>
    <row r="24" spans="2:13" ht="13.5" thickBot="1" x14ac:dyDescent="0.25">
      <c r="B24" s="409"/>
      <c r="C24" s="410"/>
      <c r="D24" s="411"/>
      <c r="E24" s="421"/>
      <c r="F24" s="421"/>
      <c r="G24" s="421"/>
      <c r="H24" s="422"/>
    </row>
    <row r="25" spans="2:13" ht="13.5" thickBot="1" x14ac:dyDescent="0.25">
      <c r="B25" s="412"/>
      <c r="C25" s="47" t="s">
        <v>14</v>
      </c>
      <c r="D25" s="413"/>
      <c r="E25" s="423"/>
      <c r="F25" s="423"/>
      <c r="G25" s="51" t="s">
        <v>15</v>
      </c>
      <c r="H25" s="10">
        <f>SUM(H22:H24)</f>
        <v>37.824489999999997</v>
      </c>
    </row>
    <row r="26" spans="2:13" ht="13.5" thickBot="1" x14ac:dyDescent="0.25">
      <c r="B26" s="412"/>
      <c r="C26" s="410"/>
      <c r="D26" s="414"/>
      <c r="E26" s="424"/>
      <c r="F26" s="424"/>
      <c r="G26" s="424"/>
      <c r="H26" s="425"/>
    </row>
    <row r="27" spans="2:13" ht="13.5" thickBot="1" x14ac:dyDescent="0.25">
      <c r="B27" s="415"/>
      <c r="C27" s="22" t="s">
        <v>16</v>
      </c>
      <c r="D27" s="414"/>
      <c r="E27" s="424"/>
      <c r="F27" s="424"/>
      <c r="G27" s="424"/>
      <c r="H27" s="425"/>
    </row>
    <row r="28" spans="2:13" ht="12.75" x14ac:dyDescent="0.2">
      <c r="B28" s="427"/>
      <c r="C28" s="428"/>
      <c r="D28" s="429"/>
      <c r="E28" s="430"/>
      <c r="F28" s="430"/>
      <c r="G28" s="430"/>
      <c r="H28" s="431"/>
    </row>
    <row r="29" spans="2:13" ht="12.75" x14ac:dyDescent="0.2">
      <c r="B29" s="479"/>
      <c r="C29" s="416" t="s">
        <v>188</v>
      </c>
      <c r="D29" s="379"/>
      <c r="E29" s="404"/>
      <c r="F29" s="404"/>
      <c r="G29" s="404"/>
      <c r="H29" s="426"/>
    </row>
    <row r="30" spans="2:13" ht="12.75" x14ac:dyDescent="0.2">
      <c r="B30" s="402" t="str">
        <f>'ANAS 2015'!B23</f>
        <v>CE.1.05</v>
      </c>
      <c r="C30" s="417" t="str">
        <f>'ANAS 2015'!C23</f>
        <v>Guardiania (turni 8 ore)</v>
      </c>
      <c r="D30" s="379" t="str">
        <f>'ANAS 2015'!D23</f>
        <v>h</v>
      </c>
      <c r="E30" s="404">
        <f>2*0.25</f>
        <v>0.5</v>
      </c>
      <c r="F30" s="403">
        <f>'ANAS 2015'!E23</f>
        <v>23.480270000000001</v>
      </c>
      <c r="G30" s="419">
        <f>E30/$G$15</f>
        <v>0.5</v>
      </c>
      <c r="H30" s="420">
        <f>G30*F30</f>
        <v>11.740135</v>
      </c>
    </row>
    <row r="31" spans="2:13" ht="12.75" x14ac:dyDescent="0.2">
      <c r="B31" s="402"/>
      <c r="C31" s="417"/>
      <c r="D31" s="378"/>
      <c r="E31" s="403"/>
      <c r="F31" s="403"/>
      <c r="G31" s="419"/>
      <c r="H31" s="420"/>
    </row>
    <row r="32" spans="2:13" ht="12.75" x14ac:dyDescent="0.2">
      <c r="B32" s="402"/>
      <c r="C32" s="417" t="s">
        <v>189</v>
      </c>
      <c r="D32" s="378"/>
      <c r="E32" s="403"/>
      <c r="F32" s="388"/>
      <c r="G32" s="403"/>
      <c r="H32" s="420"/>
    </row>
    <row r="33" spans="2:10" ht="12.75" x14ac:dyDescent="0.2">
      <c r="B33" s="402" t="str">
        <f>'ANAS 2015'!B23</f>
        <v>CE.1.05</v>
      </c>
      <c r="C33" s="417" t="str">
        <f>'ANAS 2015'!C23</f>
        <v>Guardiania (turni 8 ore)</v>
      </c>
      <c r="D33" s="378" t="str">
        <f>'ANAS 2015'!D23</f>
        <v>h</v>
      </c>
      <c r="E33" s="404">
        <f>2*0.25</f>
        <v>0.5</v>
      </c>
      <c r="F33" s="403">
        <f>'ANAS 2015'!E23</f>
        <v>23.480270000000001</v>
      </c>
      <c r="G33" s="419">
        <f>E33/$G$15</f>
        <v>0.5</v>
      </c>
      <c r="H33" s="420">
        <f>G33*F33</f>
        <v>11.740135</v>
      </c>
    </row>
    <row r="34" spans="2:10" ht="15.75" thickBot="1" x14ac:dyDescent="0.3">
      <c r="B34" s="167"/>
      <c r="C34" s="42"/>
      <c r="D34" s="82"/>
      <c r="E34" s="148"/>
      <c r="F34" s="148"/>
      <c r="G34" s="130"/>
      <c r="H34" s="149"/>
      <c r="J34" s="36"/>
    </row>
    <row r="35" spans="2:10" ht="15.75" thickBot="1" x14ac:dyDescent="0.3">
      <c r="B35" s="168"/>
      <c r="C35" s="47" t="s">
        <v>17</v>
      </c>
      <c r="D35" s="48"/>
      <c r="E35" s="138"/>
      <c r="F35" s="138"/>
      <c r="G35" s="51" t="s">
        <v>15</v>
      </c>
      <c r="H35" s="10">
        <f>SUM(H29:H34)</f>
        <v>23.480270000000001</v>
      </c>
    </row>
    <row r="36" spans="2:10" ht="15.75" thickBot="1" x14ac:dyDescent="0.3">
      <c r="B36" s="168"/>
      <c r="C36" s="42"/>
      <c r="D36" s="43"/>
      <c r="E36" s="139"/>
      <c r="F36" s="139"/>
      <c r="G36" s="139"/>
      <c r="H36" s="140"/>
    </row>
    <row r="37" spans="2:10" ht="15.75" thickBot="1" x14ac:dyDescent="0.3">
      <c r="B37" s="169"/>
      <c r="C37" s="22" t="s">
        <v>18</v>
      </c>
      <c r="D37" s="43"/>
      <c r="E37" s="139"/>
      <c r="F37" s="139"/>
      <c r="G37" s="170"/>
      <c r="H37" s="140"/>
    </row>
    <row r="38" spans="2:10" x14ac:dyDescent="0.25">
      <c r="B38" s="58"/>
      <c r="C38" s="171"/>
      <c r="D38" s="77"/>
      <c r="E38" s="124"/>
      <c r="F38" s="124"/>
      <c r="G38" s="172">
        <f>E38/$G$15</f>
        <v>0</v>
      </c>
      <c r="H38" s="125">
        <f>G38*F38</f>
        <v>0</v>
      </c>
      <c r="J38" s="36"/>
    </row>
    <row r="39" spans="2:10" x14ac:dyDescent="0.25">
      <c r="B39" s="30"/>
      <c r="C39" s="38"/>
      <c r="D39" s="54"/>
      <c r="E39" s="132"/>
      <c r="F39" s="132"/>
      <c r="G39" s="130"/>
      <c r="H39" s="131"/>
      <c r="J39" s="36"/>
    </row>
    <row r="40" spans="2:10" x14ac:dyDescent="0.25">
      <c r="B40" s="30"/>
      <c r="C40" s="38"/>
      <c r="D40" s="54"/>
      <c r="E40" s="132"/>
      <c r="F40" s="132"/>
      <c r="G40" s="130"/>
      <c r="H40" s="131"/>
      <c r="J40" s="36"/>
    </row>
    <row r="41" spans="2:10" x14ac:dyDescent="0.25">
      <c r="B41" s="30"/>
      <c r="C41" s="38"/>
      <c r="D41" s="54"/>
      <c r="E41" s="132"/>
      <c r="F41" s="132"/>
      <c r="G41" s="130"/>
      <c r="H41" s="131"/>
      <c r="J41" s="36"/>
    </row>
    <row r="42" spans="2:10" x14ac:dyDescent="0.25">
      <c r="B42" s="30"/>
      <c r="C42" s="38"/>
      <c r="D42" s="54"/>
      <c r="E42" s="132"/>
      <c r="F42" s="132"/>
      <c r="G42" s="130"/>
      <c r="H42" s="131"/>
      <c r="J42" s="36"/>
    </row>
    <row r="43" spans="2:10" x14ac:dyDescent="0.25">
      <c r="B43" s="30"/>
      <c r="C43" s="38"/>
      <c r="D43" s="54"/>
      <c r="E43" s="132"/>
      <c r="F43" s="132"/>
      <c r="G43" s="130"/>
      <c r="H43" s="131"/>
      <c r="J43" s="36"/>
    </row>
    <row r="44" spans="2:10" x14ac:dyDescent="0.25">
      <c r="B44" s="30"/>
      <c r="C44" s="38"/>
      <c r="D44" s="54"/>
      <c r="E44" s="132"/>
      <c r="F44" s="132"/>
      <c r="G44" s="130"/>
      <c r="H44" s="131"/>
      <c r="J44" s="36"/>
    </row>
    <row r="45" spans="2:10" x14ac:dyDescent="0.25">
      <c r="B45" s="30"/>
      <c r="C45" s="38"/>
      <c r="D45" s="54"/>
      <c r="E45" s="132"/>
      <c r="F45" s="132"/>
      <c r="G45" s="130"/>
      <c r="H45" s="131"/>
      <c r="J45" s="36"/>
    </row>
    <row r="46" spans="2:10" x14ac:dyDescent="0.25">
      <c r="B46" s="30"/>
      <c r="C46" s="38"/>
      <c r="D46" s="54"/>
      <c r="E46" s="132"/>
      <c r="F46" s="132"/>
      <c r="G46" s="130"/>
      <c r="H46" s="131"/>
      <c r="J46" s="36"/>
    </row>
    <row r="47" spans="2:10" x14ac:dyDescent="0.25">
      <c r="B47" s="30"/>
      <c r="C47" s="38"/>
      <c r="D47" s="54"/>
      <c r="E47" s="132"/>
      <c r="F47" s="132"/>
      <c r="G47" s="130"/>
      <c r="H47" s="131"/>
      <c r="J47" s="36"/>
    </row>
    <row r="48" spans="2:10" x14ac:dyDescent="0.25">
      <c r="B48" s="30"/>
      <c r="C48" s="38"/>
      <c r="D48" s="54"/>
      <c r="E48" s="132"/>
      <c r="F48" s="132"/>
      <c r="G48" s="130"/>
      <c r="H48" s="131"/>
      <c r="J48" s="36"/>
    </row>
    <row r="49" spans="2:10" ht="15.75" thickBot="1" x14ac:dyDescent="0.3">
      <c r="B49" s="30"/>
      <c r="C49" s="38"/>
      <c r="D49" s="54"/>
      <c r="E49" s="132"/>
      <c r="F49" s="132"/>
      <c r="G49" s="130"/>
      <c r="H49" s="131"/>
      <c r="J49" s="36"/>
    </row>
    <row r="50" spans="2:10" ht="15.75" thickBot="1" x14ac:dyDescent="0.3">
      <c r="B50" s="513"/>
      <c r="C50" s="514" t="s">
        <v>301</v>
      </c>
      <c r="D50" s="54"/>
      <c r="E50" s="132"/>
      <c r="F50" s="132"/>
      <c r="G50" s="130"/>
      <c r="H50" s="131"/>
      <c r="J50" s="36"/>
    </row>
    <row r="51" spans="2:10" ht="51" x14ac:dyDescent="0.25">
      <c r="B51" s="515"/>
      <c r="C51" s="377" t="s">
        <v>302</v>
      </c>
      <c r="D51" s="54"/>
      <c r="E51" s="132"/>
      <c r="F51" s="132"/>
      <c r="G51" s="130"/>
      <c r="H51" s="131"/>
      <c r="J51" s="36"/>
    </row>
    <row r="52" spans="2:10" ht="15.75" thickBot="1" x14ac:dyDescent="0.3">
      <c r="B52" s="167"/>
      <c r="C52" s="81"/>
      <c r="D52" s="82"/>
      <c r="E52" s="148"/>
      <c r="F52" s="148"/>
      <c r="G52" s="148"/>
      <c r="H52" s="149"/>
    </row>
    <row r="53" spans="2:10" ht="15.75" thickBot="1" x14ac:dyDescent="0.3">
      <c r="B53" s="168"/>
      <c r="C53" s="47" t="s">
        <v>22</v>
      </c>
      <c r="D53" s="48"/>
      <c r="E53" s="138"/>
      <c r="F53" s="138"/>
      <c r="G53" s="51" t="s">
        <v>15</v>
      </c>
      <c r="H53" s="10">
        <f>SUM(H38:H52)</f>
        <v>0</v>
      </c>
    </row>
    <row r="54" spans="2:10" ht="15.75" thickBot="1" x14ac:dyDescent="0.3">
      <c r="B54" s="173"/>
      <c r="C54" s="64"/>
      <c r="D54" s="65"/>
      <c r="E54" s="150"/>
      <c r="F54" s="150"/>
      <c r="G54" s="151"/>
      <c r="H54" s="151"/>
    </row>
    <row r="55" spans="2:10" ht="13.5" thickBot="1" x14ac:dyDescent="0.25">
      <c r="B55" s="173"/>
      <c r="C55" s="68"/>
      <c r="D55" s="68"/>
      <c r="E55" s="68"/>
      <c r="F55" s="68" t="s">
        <v>23</v>
      </c>
      <c r="G55" s="69" t="s">
        <v>15</v>
      </c>
      <c r="H55" s="10">
        <f>H53+H35+H25</f>
        <v>61.304760000000002</v>
      </c>
    </row>
    <row r="56" spans="2:10" x14ac:dyDescent="0.25">
      <c r="B56" s="173"/>
    </row>
  </sheetData>
  <mergeCells count="2">
    <mergeCell ref="B2:B3"/>
    <mergeCell ref="C2:F13"/>
  </mergeCells>
  <pageMargins left="0.7" right="0.7" top="0.75" bottom="0.75" header="0.3" footer="0.3"/>
  <pageSetup paperSize="9" scale="58"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L58"/>
  <sheetViews>
    <sheetView workbookViewId="0">
      <selection activeCell="J26" sqref="J26"/>
    </sheetView>
  </sheetViews>
  <sheetFormatPr defaultRowHeight="12.75" x14ac:dyDescent="0.2"/>
  <cols>
    <col min="1" max="1" width="14.7109375" style="528" customWidth="1"/>
    <col min="2" max="2" width="42.7109375" style="528" customWidth="1"/>
    <col min="3" max="3" width="8.7109375" style="533" customWidth="1"/>
    <col min="4" max="4" width="8.7109375" style="4" customWidth="1"/>
    <col min="5" max="7" width="10.7109375" style="4" customWidth="1"/>
    <col min="8" max="8" width="3.7109375" style="528" customWidth="1"/>
    <col min="9" max="256" width="9.140625" style="528"/>
    <col min="257" max="257" width="14.7109375" style="528" customWidth="1"/>
    <col min="258" max="258" width="42.7109375" style="528" customWidth="1"/>
    <col min="259" max="260" width="8.7109375" style="528" customWidth="1"/>
    <col min="261" max="263" width="10.7109375" style="528" customWidth="1"/>
    <col min="264" max="264" width="3.7109375" style="528" customWidth="1"/>
    <col min="265" max="512" width="9.140625" style="528"/>
    <col min="513" max="513" width="14.7109375" style="528" customWidth="1"/>
    <col min="514" max="514" width="42.7109375" style="528" customWidth="1"/>
    <col min="515" max="516" width="8.7109375" style="528" customWidth="1"/>
    <col min="517" max="519" width="10.7109375" style="528" customWidth="1"/>
    <col min="520" max="520" width="3.7109375" style="528" customWidth="1"/>
    <col min="521" max="768" width="9.140625" style="528"/>
    <col min="769" max="769" width="14.7109375" style="528" customWidth="1"/>
    <col min="770" max="770" width="42.7109375" style="528" customWidth="1"/>
    <col min="771" max="772" width="8.7109375" style="528" customWidth="1"/>
    <col min="773" max="775" width="10.7109375" style="528" customWidth="1"/>
    <col min="776" max="776" width="3.7109375" style="528" customWidth="1"/>
    <col min="777" max="1024" width="9.140625" style="528"/>
    <col min="1025" max="1025" width="14.7109375" style="528" customWidth="1"/>
    <col min="1026" max="1026" width="42.7109375" style="528" customWidth="1"/>
    <col min="1027" max="1028" width="8.7109375" style="528" customWidth="1"/>
    <col min="1029" max="1031" width="10.7109375" style="528" customWidth="1"/>
    <col min="1032" max="1032" width="3.7109375" style="528" customWidth="1"/>
    <col min="1033" max="1280" width="9.140625" style="528"/>
    <col min="1281" max="1281" width="14.7109375" style="528" customWidth="1"/>
    <col min="1282" max="1282" width="42.7109375" style="528" customWidth="1"/>
    <col min="1283" max="1284" width="8.7109375" style="528" customWidth="1"/>
    <col min="1285" max="1287" width="10.7109375" style="528" customWidth="1"/>
    <col min="1288" max="1288" width="3.7109375" style="528" customWidth="1"/>
    <col min="1289" max="1536" width="9.140625" style="528"/>
    <col min="1537" max="1537" width="14.7109375" style="528" customWidth="1"/>
    <col min="1538" max="1538" width="42.7109375" style="528" customWidth="1"/>
    <col min="1539" max="1540" width="8.7109375" style="528" customWidth="1"/>
    <col min="1541" max="1543" width="10.7109375" style="528" customWidth="1"/>
    <col min="1544" max="1544" width="3.7109375" style="528" customWidth="1"/>
    <col min="1545" max="1792" width="9.140625" style="528"/>
    <col min="1793" max="1793" width="14.7109375" style="528" customWidth="1"/>
    <col min="1794" max="1794" width="42.7109375" style="528" customWidth="1"/>
    <col min="1795" max="1796" width="8.7109375" style="528" customWidth="1"/>
    <col min="1797" max="1799" width="10.7109375" style="528" customWidth="1"/>
    <col min="1800" max="1800" width="3.7109375" style="528" customWidth="1"/>
    <col min="1801" max="2048" width="9.140625" style="528"/>
    <col min="2049" max="2049" width="14.7109375" style="528" customWidth="1"/>
    <col min="2050" max="2050" width="42.7109375" style="528" customWidth="1"/>
    <col min="2051" max="2052" width="8.7109375" style="528" customWidth="1"/>
    <col min="2053" max="2055" width="10.7109375" style="528" customWidth="1"/>
    <col min="2056" max="2056" width="3.7109375" style="528" customWidth="1"/>
    <col min="2057" max="2304" width="9.140625" style="528"/>
    <col min="2305" max="2305" width="14.7109375" style="528" customWidth="1"/>
    <col min="2306" max="2306" width="42.7109375" style="528" customWidth="1"/>
    <col min="2307" max="2308" width="8.7109375" style="528" customWidth="1"/>
    <col min="2309" max="2311" width="10.7109375" style="528" customWidth="1"/>
    <col min="2312" max="2312" width="3.7109375" style="528" customWidth="1"/>
    <col min="2313" max="2560" width="9.140625" style="528"/>
    <col min="2561" max="2561" width="14.7109375" style="528" customWidth="1"/>
    <col min="2562" max="2562" width="42.7109375" style="528" customWidth="1"/>
    <col min="2563" max="2564" width="8.7109375" style="528" customWidth="1"/>
    <col min="2565" max="2567" width="10.7109375" style="528" customWidth="1"/>
    <col min="2568" max="2568" width="3.7109375" style="528" customWidth="1"/>
    <col min="2569" max="2816" width="9.140625" style="528"/>
    <col min="2817" max="2817" width="14.7109375" style="528" customWidth="1"/>
    <col min="2818" max="2818" width="42.7109375" style="528" customWidth="1"/>
    <col min="2819" max="2820" width="8.7109375" style="528" customWidth="1"/>
    <col min="2821" max="2823" width="10.7109375" style="528" customWidth="1"/>
    <col min="2824" max="2824" width="3.7109375" style="528" customWidth="1"/>
    <col min="2825" max="3072" width="9.140625" style="528"/>
    <col min="3073" max="3073" width="14.7109375" style="528" customWidth="1"/>
    <col min="3074" max="3074" width="42.7109375" style="528" customWidth="1"/>
    <col min="3075" max="3076" width="8.7109375" style="528" customWidth="1"/>
    <col min="3077" max="3079" width="10.7109375" style="528" customWidth="1"/>
    <col min="3080" max="3080" width="3.7109375" style="528" customWidth="1"/>
    <col min="3081" max="3328" width="9.140625" style="528"/>
    <col min="3329" max="3329" width="14.7109375" style="528" customWidth="1"/>
    <col min="3330" max="3330" width="42.7109375" style="528" customWidth="1"/>
    <col min="3331" max="3332" width="8.7109375" style="528" customWidth="1"/>
    <col min="3333" max="3335" width="10.7109375" style="528" customWidth="1"/>
    <col min="3336" max="3336" width="3.7109375" style="528" customWidth="1"/>
    <col min="3337" max="3584" width="9.140625" style="528"/>
    <col min="3585" max="3585" width="14.7109375" style="528" customWidth="1"/>
    <col min="3586" max="3586" width="42.7109375" style="528" customWidth="1"/>
    <col min="3587" max="3588" width="8.7109375" style="528" customWidth="1"/>
    <col min="3589" max="3591" width="10.7109375" style="528" customWidth="1"/>
    <col min="3592" max="3592" width="3.7109375" style="528" customWidth="1"/>
    <col min="3593" max="3840" width="9.140625" style="528"/>
    <col min="3841" max="3841" width="14.7109375" style="528" customWidth="1"/>
    <col min="3842" max="3842" width="42.7109375" style="528" customWidth="1"/>
    <col min="3843" max="3844" width="8.7109375" style="528" customWidth="1"/>
    <col min="3845" max="3847" width="10.7109375" style="528" customWidth="1"/>
    <col min="3848" max="3848" width="3.7109375" style="528" customWidth="1"/>
    <col min="3849" max="4096" width="9.140625" style="528"/>
    <col min="4097" max="4097" width="14.7109375" style="528" customWidth="1"/>
    <col min="4098" max="4098" width="42.7109375" style="528" customWidth="1"/>
    <col min="4099" max="4100" width="8.7109375" style="528" customWidth="1"/>
    <col min="4101" max="4103" width="10.7109375" style="528" customWidth="1"/>
    <col min="4104" max="4104" width="3.7109375" style="528" customWidth="1"/>
    <col min="4105" max="4352" width="9.140625" style="528"/>
    <col min="4353" max="4353" width="14.7109375" style="528" customWidth="1"/>
    <col min="4354" max="4354" width="42.7109375" style="528" customWidth="1"/>
    <col min="4355" max="4356" width="8.7109375" style="528" customWidth="1"/>
    <col min="4357" max="4359" width="10.7109375" style="528" customWidth="1"/>
    <col min="4360" max="4360" width="3.7109375" style="528" customWidth="1"/>
    <col min="4361" max="4608" width="9.140625" style="528"/>
    <col min="4609" max="4609" width="14.7109375" style="528" customWidth="1"/>
    <col min="4610" max="4610" width="42.7109375" style="528" customWidth="1"/>
    <col min="4611" max="4612" width="8.7109375" style="528" customWidth="1"/>
    <col min="4613" max="4615" width="10.7109375" style="528" customWidth="1"/>
    <col min="4616" max="4616" width="3.7109375" style="528" customWidth="1"/>
    <col min="4617" max="4864" width="9.140625" style="528"/>
    <col min="4865" max="4865" width="14.7109375" style="528" customWidth="1"/>
    <col min="4866" max="4866" width="42.7109375" style="528" customWidth="1"/>
    <col min="4867" max="4868" width="8.7109375" style="528" customWidth="1"/>
    <col min="4869" max="4871" width="10.7109375" style="528" customWidth="1"/>
    <col min="4872" max="4872" width="3.7109375" style="528" customWidth="1"/>
    <col min="4873" max="5120" width="9.140625" style="528"/>
    <col min="5121" max="5121" width="14.7109375" style="528" customWidth="1"/>
    <col min="5122" max="5122" width="42.7109375" style="528" customWidth="1"/>
    <col min="5123" max="5124" width="8.7109375" style="528" customWidth="1"/>
    <col min="5125" max="5127" width="10.7109375" style="528" customWidth="1"/>
    <col min="5128" max="5128" width="3.7109375" style="528" customWidth="1"/>
    <col min="5129" max="5376" width="9.140625" style="528"/>
    <col min="5377" max="5377" width="14.7109375" style="528" customWidth="1"/>
    <col min="5378" max="5378" width="42.7109375" style="528" customWidth="1"/>
    <col min="5379" max="5380" width="8.7109375" style="528" customWidth="1"/>
    <col min="5381" max="5383" width="10.7109375" style="528" customWidth="1"/>
    <col min="5384" max="5384" width="3.7109375" style="528" customWidth="1"/>
    <col min="5385" max="5632" width="9.140625" style="528"/>
    <col min="5633" max="5633" width="14.7109375" style="528" customWidth="1"/>
    <col min="5634" max="5634" width="42.7109375" style="528" customWidth="1"/>
    <col min="5635" max="5636" width="8.7109375" style="528" customWidth="1"/>
    <col min="5637" max="5639" width="10.7109375" style="528" customWidth="1"/>
    <col min="5640" max="5640" width="3.7109375" style="528" customWidth="1"/>
    <col min="5641" max="5888" width="9.140625" style="528"/>
    <col min="5889" max="5889" width="14.7109375" style="528" customWidth="1"/>
    <col min="5890" max="5890" width="42.7109375" style="528" customWidth="1"/>
    <col min="5891" max="5892" width="8.7109375" style="528" customWidth="1"/>
    <col min="5893" max="5895" width="10.7109375" style="528" customWidth="1"/>
    <col min="5896" max="5896" width="3.7109375" style="528" customWidth="1"/>
    <col min="5897" max="6144" width="9.140625" style="528"/>
    <col min="6145" max="6145" width="14.7109375" style="528" customWidth="1"/>
    <col min="6146" max="6146" width="42.7109375" style="528" customWidth="1"/>
    <col min="6147" max="6148" width="8.7109375" style="528" customWidth="1"/>
    <col min="6149" max="6151" width="10.7109375" style="528" customWidth="1"/>
    <col min="6152" max="6152" width="3.7109375" style="528" customWidth="1"/>
    <col min="6153" max="6400" width="9.140625" style="528"/>
    <col min="6401" max="6401" width="14.7109375" style="528" customWidth="1"/>
    <col min="6402" max="6402" width="42.7109375" style="528" customWidth="1"/>
    <col min="6403" max="6404" width="8.7109375" style="528" customWidth="1"/>
    <col min="6405" max="6407" width="10.7109375" style="528" customWidth="1"/>
    <col min="6408" max="6408" width="3.7109375" style="528" customWidth="1"/>
    <col min="6409" max="6656" width="9.140625" style="528"/>
    <col min="6657" max="6657" width="14.7109375" style="528" customWidth="1"/>
    <col min="6658" max="6658" width="42.7109375" style="528" customWidth="1"/>
    <col min="6659" max="6660" width="8.7109375" style="528" customWidth="1"/>
    <col min="6661" max="6663" width="10.7109375" style="528" customWidth="1"/>
    <col min="6664" max="6664" width="3.7109375" style="528" customWidth="1"/>
    <col min="6665" max="6912" width="9.140625" style="528"/>
    <col min="6913" max="6913" width="14.7109375" style="528" customWidth="1"/>
    <col min="6914" max="6914" width="42.7109375" style="528" customWidth="1"/>
    <col min="6915" max="6916" width="8.7109375" style="528" customWidth="1"/>
    <col min="6917" max="6919" width="10.7109375" style="528" customWidth="1"/>
    <col min="6920" max="6920" width="3.7109375" style="528" customWidth="1"/>
    <col min="6921" max="7168" width="9.140625" style="528"/>
    <col min="7169" max="7169" width="14.7109375" style="528" customWidth="1"/>
    <col min="7170" max="7170" width="42.7109375" style="528" customWidth="1"/>
    <col min="7171" max="7172" width="8.7109375" style="528" customWidth="1"/>
    <col min="7173" max="7175" width="10.7109375" style="528" customWidth="1"/>
    <col min="7176" max="7176" width="3.7109375" style="528" customWidth="1"/>
    <col min="7177" max="7424" width="9.140625" style="528"/>
    <col min="7425" max="7425" width="14.7109375" style="528" customWidth="1"/>
    <col min="7426" max="7426" width="42.7109375" style="528" customWidth="1"/>
    <col min="7427" max="7428" width="8.7109375" style="528" customWidth="1"/>
    <col min="7429" max="7431" width="10.7109375" style="528" customWidth="1"/>
    <col min="7432" max="7432" width="3.7109375" style="528" customWidth="1"/>
    <col min="7433" max="7680" width="9.140625" style="528"/>
    <col min="7681" max="7681" width="14.7109375" style="528" customWidth="1"/>
    <col min="7682" max="7682" width="42.7109375" style="528" customWidth="1"/>
    <col min="7683" max="7684" width="8.7109375" style="528" customWidth="1"/>
    <col min="7685" max="7687" width="10.7109375" style="528" customWidth="1"/>
    <col min="7688" max="7688" width="3.7109375" style="528" customWidth="1"/>
    <col min="7689" max="7936" width="9.140625" style="528"/>
    <col min="7937" max="7937" width="14.7109375" style="528" customWidth="1"/>
    <col min="7938" max="7938" width="42.7109375" style="528" customWidth="1"/>
    <col min="7939" max="7940" width="8.7109375" style="528" customWidth="1"/>
    <col min="7941" max="7943" width="10.7109375" style="528" customWidth="1"/>
    <col min="7944" max="7944" width="3.7109375" style="528" customWidth="1"/>
    <col min="7945" max="8192" width="9.140625" style="528"/>
    <col min="8193" max="8193" width="14.7109375" style="528" customWidth="1"/>
    <col min="8194" max="8194" width="42.7109375" style="528" customWidth="1"/>
    <col min="8195" max="8196" width="8.7109375" style="528" customWidth="1"/>
    <col min="8197" max="8199" width="10.7109375" style="528" customWidth="1"/>
    <col min="8200" max="8200" width="3.7109375" style="528" customWidth="1"/>
    <col min="8201" max="8448" width="9.140625" style="528"/>
    <col min="8449" max="8449" width="14.7109375" style="528" customWidth="1"/>
    <col min="8450" max="8450" width="42.7109375" style="528" customWidth="1"/>
    <col min="8451" max="8452" width="8.7109375" style="528" customWidth="1"/>
    <col min="8453" max="8455" width="10.7109375" style="528" customWidth="1"/>
    <col min="8456" max="8456" width="3.7109375" style="528" customWidth="1"/>
    <col min="8457" max="8704" width="9.140625" style="528"/>
    <col min="8705" max="8705" width="14.7109375" style="528" customWidth="1"/>
    <col min="8706" max="8706" width="42.7109375" style="528" customWidth="1"/>
    <col min="8707" max="8708" width="8.7109375" style="528" customWidth="1"/>
    <col min="8709" max="8711" width="10.7109375" style="528" customWidth="1"/>
    <col min="8712" max="8712" width="3.7109375" style="528" customWidth="1"/>
    <col min="8713" max="8960" width="9.140625" style="528"/>
    <col min="8961" max="8961" width="14.7109375" style="528" customWidth="1"/>
    <col min="8962" max="8962" width="42.7109375" style="528" customWidth="1"/>
    <col min="8963" max="8964" width="8.7109375" style="528" customWidth="1"/>
    <col min="8965" max="8967" width="10.7109375" style="528" customWidth="1"/>
    <col min="8968" max="8968" width="3.7109375" style="528" customWidth="1"/>
    <col min="8969" max="9216" width="9.140625" style="528"/>
    <col min="9217" max="9217" width="14.7109375" style="528" customWidth="1"/>
    <col min="9218" max="9218" width="42.7109375" style="528" customWidth="1"/>
    <col min="9219" max="9220" width="8.7109375" style="528" customWidth="1"/>
    <col min="9221" max="9223" width="10.7109375" style="528" customWidth="1"/>
    <col min="9224" max="9224" width="3.7109375" style="528" customWidth="1"/>
    <col min="9225" max="9472" width="9.140625" style="528"/>
    <col min="9473" max="9473" width="14.7109375" style="528" customWidth="1"/>
    <col min="9474" max="9474" width="42.7109375" style="528" customWidth="1"/>
    <col min="9475" max="9476" width="8.7109375" style="528" customWidth="1"/>
    <col min="9477" max="9479" width="10.7109375" style="528" customWidth="1"/>
    <col min="9480" max="9480" width="3.7109375" style="528" customWidth="1"/>
    <col min="9481" max="9728" width="9.140625" style="528"/>
    <col min="9729" max="9729" width="14.7109375" style="528" customWidth="1"/>
    <col min="9730" max="9730" width="42.7109375" style="528" customWidth="1"/>
    <col min="9731" max="9732" width="8.7109375" style="528" customWidth="1"/>
    <col min="9733" max="9735" width="10.7109375" style="528" customWidth="1"/>
    <col min="9736" max="9736" width="3.7109375" style="528" customWidth="1"/>
    <col min="9737" max="9984" width="9.140625" style="528"/>
    <col min="9985" max="9985" width="14.7109375" style="528" customWidth="1"/>
    <col min="9986" max="9986" width="42.7109375" style="528" customWidth="1"/>
    <col min="9987" max="9988" width="8.7109375" style="528" customWidth="1"/>
    <col min="9989" max="9991" width="10.7109375" style="528" customWidth="1"/>
    <col min="9992" max="9992" width="3.7109375" style="528" customWidth="1"/>
    <col min="9993" max="10240" width="9.140625" style="528"/>
    <col min="10241" max="10241" width="14.7109375" style="528" customWidth="1"/>
    <col min="10242" max="10242" width="42.7109375" style="528" customWidth="1"/>
    <col min="10243" max="10244" width="8.7109375" style="528" customWidth="1"/>
    <col min="10245" max="10247" width="10.7109375" style="528" customWidth="1"/>
    <col min="10248" max="10248" width="3.7109375" style="528" customWidth="1"/>
    <col min="10249" max="10496" width="9.140625" style="528"/>
    <col min="10497" max="10497" width="14.7109375" style="528" customWidth="1"/>
    <col min="10498" max="10498" width="42.7109375" style="528" customWidth="1"/>
    <col min="10499" max="10500" width="8.7109375" style="528" customWidth="1"/>
    <col min="10501" max="10503" width="10.7109375" style="528" customWidth="1"/>
    <col min="10504" max="10504" width="3.7109375" style="528" customWidth="1"/>
    <col min="10505" max="10752" width="9.140625" style="528"/>
    <col min="10753" max="10753" width="14.7109375" style="528" customWidth="1"/>
    <col min="10754" max="10754" width="42.7109375" style="528" customWidth="1"/>
    <col min="10755" max="10756" width="8.7109375" style="528" customWidth="1"/>
    <col min="10757" max="10759" width="10.7109375" style="528" customWidth="1"/>
    <col min="10760" max="10760" width="3.7109375" style="528" customWidth="1"/>
    <col min="10761" max="11008" width="9.140625" style="528"/>
    <col min="11009" max="11009" width="14.7109375" style="528" customWidth="1"/>
    <col min="11010" max="11010" width="42.7109375" style="528" customWidth="1"/>
    <col min="11011" max="11012" width="8.7109375" style="528" customWidth="1"/>
    <col min="11013" max="11015" width="10.7109375" style="528" customWidth="1"/>
    <col min="11016" max="11016" width="3.7109375" style="528" customWidth="1"/>
    <col min="11017" max="11264" width="9.140625" style="528"/>
    <col min="11265" max="11265" width="14.7109375" style="528" customWidth="1"/>
    <col min="11266" max="11266" width="42.7109375" style="528" customWidth="1"/>
    <col min="11267" max="11268" width="8.7109375" style="528" customWidth="1"/>
    <col min="11269" max="11271" width="10.7109375" style="528" customWidth="1"/>
    <col min="11272" max="11272" width="3.7109375" style="528" customWidth="1"/>
    <col min="11273" max="11520" width="9.140625" style="528"/>
    <col min="11521" max="11521" width="14.7109375" style="528" customWidth="1"/>
    <col min="11522" max="11522" width="42.7109375" style="528" customWidth="1"/>
    <col min="11523" max="11524" width="8.7109375" style="528" customWidth="1"/>
    <col min="11525" max="11527" width="10.7109375" style="528" customWidth="1"/>
    <col min="11528" max="11528" width="3.7109375" style="528" customWidth="1"/>
    <col min="11529" max="11776" width="9.140625" style="528"/>
    <col min="11777" max="11777" width="14.7109375" style="528" customWidth="1"/>
    <col min="11778" max="11778" width="42.7109375" style="528" customWidth="1"/>
    <col min="11779" max="11780" width="8.7109375" style="528" customWidth="1"/>
    <col min="11781" max="11783" width="10.7109375" style="528" customWidth="1"/>
    <col min="11784" max="11784" width="3.7109375" style="528" customWidth="1"/>
    <col min="11785" max="12032" width="9.140625" style="528"/>
    <col min="12033" max="12033" width="14.7109375" style="528" customWidth="1"/>
    <col min="12034" max="12034" width="42.7109375" style="528" customWidth="1"/>
    <col min="12035" max="12036" width="8.7109375" style="528" customWidth="1"/>
    <col min="12037" max="12039" width="10.7109375" style="528" customWidth="1"/>
    <col min="12040" max="12040" width="3.7109375" style="528" customWidth="1"/>
    <col min="12041" max="12288" width="9.140625" style="528"/>
    <col min="12289" max="12289" width="14.7109375" style="528" customWidth="1"/>
    <col min="12290" max="12290" width="42.7109375" style="528" customWidth="1"/>
    <col min="12291" max="12292" width="8.7109375" style="528" customWidth="1"/>
    <col min="12293" max="12295" width="10.7109375" style="528" customWidth="1"/>
    <col min="12296" max="12296" width="3.7109375" style="528" customWidth="1"/>
    <col min="12297" max="12544" width="9.140625" style="528"/>
    <col min="12545" max="12545" width="14.7109375" style="528" customWidth="1"/>
    <col min="12546" max="12546" width="42.7109375" style="528" customWidth="1"/>
    <col min="12547" max="12548" width="8.7109375" style="528" customWidth="1"/>
    <col min="12549" max="12551" width="10.7109375" style="528" customWidth="1"/>
    <col min="12552" max="12552" width="3.7109375" style="528" customWidth="1"/>
    <col min="12553" max="12800" width="9.140625" style="528"/>
    <col min="12801" max="12801" width="14.7109375" style="528" customWidth="1"/>
    <col min="12802" max="12802" width="42.7109375" style="528" customWidth="1"/>
    <col min="12803" max="12804" width="8.7109375" style="528" customWidth="1"/>
    <col min="12805" max="12807" width="10.7109375" style="528" customWidth="1"/>
    <col min="12808" max="12808" width="3.7109375" style="528" customWidth="1"/>
    <col min="12809" max="13056" width="9.140625" style="528"/>
    <col min="13057" max="13057" width="14.7109375" style="528" customWidth="1"/>
    <col min="13058" max="13058" width="42.7109375" style="528" customWidth="1"/>
    <col min="13059" max="13060" width="8.7109375" style="528" customWidth="1"/>
    <col min="13061" max="13063" width="10.7109375" style="528" customWidth="1"/>
    <col min="13064" max="13064" width="3.7109375" style="528" customWidth="1"/>
    <col min="13065" max="13312" width="9.140625" style="528"/>
    <col min="13313" max="13313" width="14.7109375" style="528" customWidth="1"/>
    <col min="13314" max="13314" width="42.7109375" style="528" customWidth="1"/>
    <col min="13315" max="13316" width="8.7109375" style="528" customWidth="1"/>
    <col min="13317" max="13319" width="10.7109375" style="528" customWidth="1"/>
    <col min="13320" max="13320" width="3.7109375" style="528" customWidth="1"/>
    <col min="13321" max="13568" width="9.140625" style="528"/>
    <col min="13569" max="13569" width="14.7109375" style="528" customWidth="1"/>
    <col min="13570" max="13570" width="42.7109375" style="528" customWidth="1"/>
    <col min="13571" max="13572" width="8.7109375" style="528" customWidth="1"/>
    <col min="13573" max="13575" width="10.7109375" style="528" customWidth="1"/>
    <col min="13576" max="13576" width="3.7109375" style="528" customWidth="1"/>
    <col min="13577" max="13824" width="9.140625" style="528"/>
    <col min="13825" max="13825" width="14.7109375" style="528" customWidth="1"/>
    <col min="13826" max="13826" width="42.7109375" style="528" customWidth="1"/>
    <col min="13827" max="13828" width="8.7109375" style="528" customWidth="1"/>
    <col min="13829" max="13831" width="10.7109375" style="528" customWidth="1"/>
    <col min="13832" max="13832" width="3.7109375" style="528" customWidth="1"/>
    <col min="13833" max="14080" width="9.140625" style="528"/>
    <col min="14081" max="14081" width="14.7109375" style="528" customWidth="1"/>
    <col min="14082" max="14082" width="42.7109375" style="528" customWidth="1"/>
    <col min="14083" max="14084" width="8.7109375" style="528" customWidth="1"/>
    <col min="14085" max="14087" width="10.7109375" style="528" customWidth="1"/>
    <col min="14088" max="14088" width="3.7109375" style="528" customWidth="1"/>
    <col min="14089" max="14336" width="9.140625" style="528"/>
    <col min="14337" max="14337" width="14.7109375" style="528" customWidth="1"/>
    <col min="14338" max="14338" width="42.7109375" style="528" customWidth="1"/>
    <col min="14339" max="14340" width="8.7109375" style="528" customWidth="1"/>
    <col min="14341" max="14343" width="10.7109375" style="528" customWidth="1"/>
    <col min="14344" max="14344" width="3.7109375" style="528" customWidth="1"/>
    <col min="14345" max="14592" width="9.140625" style="528"/>
    <col min="14593" max="14593" width="14.7109375" style="528" customWidth="1"/>
    <col min="14594" max="14594" width="42.7109375" style="528" customWidth="1"/>
    <col min="14595" max="14596" width="8.7109375" style="528" customWidth="1"/>
    <col min="14597" max="14599" width="10.7109375" style="528" customWidth="1"/>
    <col min="14600" max="14600" width="3.7109375" style="528" customWidth="1"/>
    <col min="14601" max="14848" width="9.140625" style="528"/>
    <col min="14849" max="14849" width="14.7109375" style="528" customWidth="1"/>
    <col min="14850" max="14850" width="42.7109375" style="528" customWidth="1"/>
    <col min="14851" max="14852" width="8.7109375" style="528" customWidth="1"/>
    <col min="14853" max="14855" width="10.7109375" style="528" customWidth="1"/>
    <col min="14856" max="14856" width="3.7109375" style="528" customWidth="1"/>
    <col min="14857" max="15104" width="9.140625" style="528"/>
    <col min="15105" max="15105" width="14.7109375" style="528" customWidth="1"/>
    <col min="15106" max="15106" width="42.7109375" style="528" customWidth="1"/>
    <col min="15107" max="15108" width="8.7109375" style="528" customWidth="1"/>
    <col min="15109" max="15111" width="10.7109375" style="528" customWidth="1"/>
    <col min="15112" max="15112" width="3.7109375" style="528" customWidth="1"/>
    <col min="15113" max="15360" width="9.140625" style="528"/>
    <col min="15361" max="15361" width="14.7109375" style="528" customWidth="1"/>
    <col min="15362" max="15362" width="42.7109375" style="528" customWidth="1"/>
    <col min="15363" max="15364" width="8.7109375" style="528" customWidth="1"/>
    <col min="15365" max="15367" width="10.7109375" style="528" customWidth="1"/>
    <col min="15368" max="15368" width="3.7109375" style="528" customWidth="1"/>
    <col min="15369" max="15616" width="9.140625" style="528"/>
    <col min="15617" max="15617" width="14.7109375" style="528" customWidth="1"/>
    <col min="15618" max="15618" width="42.7109375" style="528" customWidth="1"/>
    <col min="15619" max="15620" width="8.7109375" style="528" customWidth="1"/>
    <col min="15621" max="15623" width="10.7109375" style="528" customWidth="1"/>
    <col min="15624" max="15624" width="3.7109375" style="528" customWidth="1"/>
    <col min="15625" max="15872" width="9.140625" style="528"/>
    <col min="15873" max="15873" width="14.7109375" style="528" customWidth="1"/>
    <col min="15874" max="15874" width="42.7109375" style="528" customWidth="1"/>
    <col min="15875" max="15876" width="8.7109375" style="528" customWidth="1"/>
    <col min="15877" max="15879" width="10.7109375" style="528" customWidth="1"/>
    <col min="15880" max="15880" width="3.7109375" style="528" customWidth="1"/>
    <col min="15881" max="16128" width="9.140625" style="528"/>
    <col min="16129" max="16129" width="14.7109375" style="528" customWidth="1"/>
    <col min="16130" max="16130" width="42.7109375" style="528" customWidth="1"/>
    <col min="16131" max="16132" width="8.7109375" style="528" customWidth="1"/>
    <col min="16133" max="16135" width="10.7109375" style="528" customWidth="1"/>
    <col min="16136" max="16136" width="3.7109375" style="528" customWidth="1"/>
    <col min="16137" max="16384" width="9.140625" style="528"/>
  </cols>
  <sheetData>
    <row r="1" spans="1:7" ht="13.5" thickBot="1" x14ac:dyDescent="0.25">
      <c r="B1" s="529"/>
      <c r="C1" s="530"/>
    </row>
    <row r="2" spans="1:7" x14ac:dyDescent="0.2">
      <c r="A2" s="651" t="s">
        <v>315</v>
      </c>
      <c r="B2" s="529"/>
      <c r="C2" s="530"/>
    </row>
    <row r="3" spans="1:7" ht="13.5" thickBot="1" x14ac:dyDescent="0.25">
      <c r="A3" s="652"/>
      <c r="B3" s="529"/>
      <c r="C3" s="530"/>
    </row>
    <row r="4" spans="1:7" x14ac:dyDescent="0.2">
      <c r="B4" s="529"/>
      <c r="C4" s="530"/>
    </row>
    <row r="5" spans="1:7" x14ac:dyDescent="0.2">
      <c r="B5" s="531"/>
      <c r="C5" s="530"/>
    </row>
    <row r="6" spans="1:7" x14ac:dyDescent="0.2">
      <c r="B6" s="531"/>
      <c r="C6" s="530"/>
    </row>
    <row r="7" spans="1:7" x14ac:dyDescent="0.2">
      <c r="B7" s="531"/>
      <c r="C7" s="530"/>
    </row>
    <row r="8" spans="1:7" x14ac:dyDescent="0.2">
      <c r="B8" s="531"/>
      <c r="C8" s="530"/>
    </row>
    <row r="9" spans="1:7" x14ac:dyDescent="0.2">
      <c r="B9" s="531"/>
      <c r="C9" s="530"/>
    </row>
    <row r="10" spans="1:7" x14ac:dyDescent="0.2">
      <c r="B10" s="532"/>
    </row>
    <row r="11" spans="1:7" x14ac:dyDescent="0.2">
      <c r="B11" s="532"/>
    </row>
    <row r="14" spans="1:7" ht="13.5" thickBot="1" x14ac:dyDescent="0.25"/>
    <row r="15" spans="1:7" s="534" customFormat="1" ht="13.5" thickBot="1" x14ac:dyDescent="0.25">
      <c r="B15" s="534" t="s">
        <v>0</v>
      </c>
      <c r="C15" s="535"/>
      <c r="D15" s="8"/>
      <c r="E15" s="9" t="s">
        <v>1</v>
      </c>
      <c r="F15" s="10">
        <v>1</v>
      </c>
      <c r="G15" s="8"/>
    </row>
    <row r="16" spans="1:7" ht="13.5" thickBot="1" x14ac:dyDescent="0.25">
      <c r="B16" s="534"/>
      <c r="E16" s="9"/>
      <c r="F16" s="10"/>
    </row>
    <row r="17" spans="1:12" ht="13.5" thickBot="1" x14ac:dyDescent="0.25">
      <c r="B17" s="534"/>
      <c r="E17" s="9"/>
      <c r="F17" s="10"/>
    </row>
    <row r="18" spans="1:12" ht="13.5" thickBot="1" x14ac:dyDescent="0.25"/>
    <row r="19" spans="1:12" s="538" customFormat="1" x14ac:dyDescent="0.2">
      <c r="A19" s="536" t="s">
        <v>2</v>
      </c>
      <c r="B19" s="537" t="s">
        <v>3</v>
      </c>
      <c r="C19" s="537" t="s">
        <v>4</v>
      </c>
      <c r="D19" s="13" t="s">
        <v>5</v>
      </c>
      <c r="E19" s="13" t="s">
        <v>6</v>
      </c>
      <c r="F19" s="13" t="s">
        <v>7</v>
      </c>
      <c r="G19" s="13" t="s">
        <v>8</v>
      </c>
    </row>
    <row r="20" spans="1:12" s="538" customFormat="1" ht="13.5" thickBot="1" x14ac:dyDescent="0.25">
      <c r="A20" s="539" t="s">
        <v>9</v>
      </c>
      <c r="B20" s="540"/>
      <c r="C20" s="540"/>
      <c r="D20" s="19"/>
      <c r="E20" s="19"/>
      <c r="F20" s="19"/>
      <c r="G20" s="19"/>
    </row>
    <row r="21" spans="1:12" s="538" customFormat="1" ht="13.5" thickBot="1" x14ac:dyDescent="0.25">
      <c r="A21" s="541"/>
      <c r="B21" s="542" t="s">
        <v>13</v>
      </c>
      <c r="C21" s="543"/>
      <c r="D21" s="24"/>
      <c r="E21" s="24"/>
      <c r="F21" s="24"/>
      <c r="G21" s="26"/>
    </row>
    <row r="22" spans="1:12" s="550" customFormat="1" x14ac:dyDescent="0.2">
      <c r="A22" s="544"/>
      <c r="B22" s="545"/>
      <c r="C22" s="546"/>
      <c r="D22" s="547"/>
      <c r="E22" s="547"/>
      <c r="F22" s="548"/>
      <c r="G22" s="549"/>
    </row>
    <row r="23" spans="1:12" s="550" customFormat="1" ht="64.5" x14ac:dyDescent="0.25">
      <c r="A23" s="30" t="str">
        <f>'ANAS 2015'!B24</f>
        <v>L.01.001.b</v>
      </c>
      <c r="B23" s="226" t="str">
        <f>'ANAS 2015'!C24</f>
        <v>NOLO DI AUTOCARRO PER LAVORO DIURNO
funzionante compreso conducente, carburante e lubrificante per prestazioni di lavoro diurno
Per ogni ora di lavoro.
DELLA PORTATA FINO DA QL 41 A 60QL</v>
      </c>
      <c r="C23" s="129" t="s">
        <v>308</v>
      </c>
      <c r="D23" s="198">
        <v>4</v>
      </c>
      <c r="E23" s="551">
        <f>'ANAS 2015'!E24</f>
        <v>75.648979999999995</v>
      </c>
      <c r="F23" s="34">
        <f>D23/$F$15</f>
        <v>4</v>
      </c>
      <c r="G23" s="35">
        <f>F23*E23</f>
        <v>302.59591999999998</v>
      </c>
      <c r="I23" s="552"/>
      <c r="J23" s="538"/>
      <c r="K23" s="225"/>
      <c r="L23" s="225"/>
    </row>
    <row r="24" spans="1:12" x14ac:dyDescent="0.2">
      <c r="A24" s="553"/>
      <c r="B24" s="554"/>
      <c r="C24" s="32"/>
      <c r="D24" s="551"/>
      <c r="E24" s="551"/>
      <c r="F24" s="34">
        <f>D24/$F$15</f>
        <v>0</v>
      </c>
      <c r="G24" s="35">
        <f>F24*E24</f>
        <v>0</v>
      </c>
      <c r="I24" s="552"/>
    </row>
    <row r="25" spans="1:12" x14ac:dyDescent="0.2">
      <c r="A25" s="553"/>
      <c r="B25" s="553"/>
      <c r="C25" s="32"/>
      <c r="D25" s="40"/>
      <c r="E25" s="40"/>
      <c r="F25" s="34"/>
      <c r="G25" s="35"/>
      <c r="I25" s="552"/>
    </row>
    <row r="26" spans="1:12" ht="13.5" thickBot="1" x14ac:dyDescent="0.25">
      <c r="A26" s="555"/>
      <c r="B26" s="556"/>
      <c r="C26" s="557"/>
      <c r="D26" s="44"/>
      <c r="E26" s="44"/>
      <c r="F26" s="44"/>
      <c r="G26" s="46"/>
    </row>
    <row r="27" spans="1:12" ht="13.5" thickBot="1" x14ac:dyDescent="0.25">
      <c r="A27" s="558"/>
      <c r="B27" s="559" t="s">
        <v>14</v>
      </c>
      <c r="C27" s="560"/>
      <c r="D27" s="49"/>
      <c r="E27" s="49"/>
      <c r="F27" s="51" t="s">
        <v>15</v>
      </c>
      <c r="G27" s="10">
        <f>SUM(G22:G26)</f>
        <v>302.59591999999998</v>
      </c>
    </row>
    <row r="28" spans="1:12" ht="13.5" thickBot="1" x14ac:dyDescent="0.25">
      <c r="A28" s="558"/>
      <c r="B28" s="556"/>
      <c r="C28" s="557"/>
      <c r="D28" s="44"/>
      <c r="E28" s="44"/>
      <c r="F28" s="44"/>
      <c r="G28" s="46"/>
    </row>
    <row r="29" spans="1:12" ht="13.5" thickBot="1" x14ac:dyDescent="0.25">
      <c r="A29" s="561"/>
      <c r="B29" s="542" t="s">
        <v>16</v>
      </c>
      <c r="C29" s="557"/>
      <c r="D29" s="44"/>
      <c r="E29" s="44"/>
      <c r="F29" s="44"/>
      <c r="G29" s="46"/>
    </row>
    <row r="30" spans="1:12" x14ac:dyDescent="0.2">
      <c r="A30" s="562"/>
      <c r="B30" s="556" t="s">
        <v>309</v>
      </c>
      <c r="C30" s="563"/>
      <c r="D30" s="78"/>
      <c r="E30" s="78"/>
      <c r="F30" s="78"/>
      <c r="G30" s="157"/>
    </row>
    <row r="31" spans="1:12" ht="15" x14ac:dyDescent="0.25">
      <c r="A31" s="30" t="str">
        <f>'ANAS 2015'!B23</f>
        <v>CE.1.05</v>
      </c>
      <c r="B31" s="564" t="s">
        <v>310</v>
      </c>
      <c r="C31" s="565" t="s">
        <v>311</v>
      </c>
      <c r="D31" s="566">
        <v>2</v>
      </c>
      <c r="E31" s="132">
        <f>'ANAS 2015'!E23</f>
        <v>23.480270000000001</v>
      </c>
      <c r="F31" s="34">
        <f>D31/$F$15</f>
        <v>2</v>
      </c>
      <c r="G31" s="35">
        <f>F31*E31</f>
        <v>46.960540000000002</v>
      </c>
    </row>
    <row r="32" spans="1:12" ht="15" x14ac:dyDescent="0.25">
      <c r="A32" s="30" t="str">
        <f>'ANAS 2015'!B23</f>
        <v>CE.1.05</v>
      </c>
      <c r="B32" s="564" t="s">
        <v>310</v>
      </c>
      <c r="C32" s="565" t="s">
        <v>311</v>
      </c>
      <c r="D32" s="566">
        <v>2</v>
      </c>
      <c r="E32" s="132">
        <f>'ANAS 2015'!E23</f>
        <v>23.480270000000001</v>
      </c>
      <c r="F32" s="34">
        <f>D32/$F$15</f>
        <v>2</v>
      </c>
      <c r="G32" s="35">
        <f>F32*E32</f>
        <v>46.960540000000002</v>
      </c>
    </row>
    <row r="33" spans="1:9" x14ac:dyDescent="0.2">
      <c r="A33" s="567"/>
      <c r="B33" s="553" t="s">
        <v>312</v>
      </c>
      <c r="C33" s="568"/>
      <c r="D33" s="40"/>
      <c r="E33" s="40"/>
      <c r="F33" s="40"/>
      <c r="G33" s="35"/>
    </row>
    <row r="34" spans="1:9" ht="15" x14ac:dyDescent="0.25">
      <c r="A34" s="30" t="str">
        <f>'ANAS 2015'!B23</f>
        <v>CE.1.05</v>
      </c>
      <c r="B34" s="564" t="s">
        <v>310</v>
      </c>
      <c r="C34" s="565" t="s">
        <v>311</v>
      </c>
      <c r="D34" s="566">
        <v>2</v>
      </c>
      <c r="E34" s="132">
        <f>'ANAS 2015'!E23</f>
        <v>23.480270000000001</v>
      </c>
      <c r="F34" s="34">
        <f>D34/$F$15</f>
        <v>2</v>
      </c>
      <c r="G34" s="35">
        <f>F34*E34</f>
        <v>46.960540000000002</v>
      </c>
    </row>
    <row r="35" spans="1:9" ht="15" x14ac:dyDescent="0.25">
      <c r="A35" s="30" t="str">
        <f>'ANAS 2015'!B23</f>
        <v>CE.1.05</v>
      </c>
      <c r="B35" s="564" t="s">
        <v>310</v>
      </c>
      <c r="C35" s="565" t="s">
        <v>311</v>
      </c>
      <c r="D35" s="566">
        <v>2</v>
      </c>
      <c r="E35" s="132">
        <f>'ANAS 2015'!E23</f>
        <v>23.480270000000001</v>
      </c>
      <c r="F35" s="569">
        <f>D35/$F$15</f>
        <v>2</v>
      </c>
      <c r="G35" s="159">
        <f>F35*E35</f>
        <v>46.960540000000002</v>
      </c>
    </row>
    <row r="36" spans="1:9" x14ac:dyDescent="0.2">
      <c r="A36" s="553"/>
      <c r="B36" s="553"/>
      <c r="C36" s="568"/>
      <c r="D36" s="40"/>
      <c r="E36" s="40"/>
      <c r="F36" s="40"/>
      <c r="G36" s="35"/>
    </row>
    <row r="37" spans="1:9" x14ac:dyDescent="0.2">
      <c r="A37" s="567"/>
      <c r="B37" s="553"/>
      <c r="C37" s="568"/>
      <c r="D37" s="40"/>
      <c r="E37" s="40"/>
      <c r="F37" s="34">
        <f>D37/$F$15</f>
        <v>0</v>
      </c>
      <c r="G37" s="35">
        <f>F37*E37</f>
        <v>0</v>
      </c>
    </row>
    <row r="38" spans="1:9" x14ac:dyDescent="0.2">
      <c r="A38" s="567"/>
      <c r="B38" s="553"/>
      <c r="C38" s="568"/>
      <c r="D38" s="40"/>
      <c r="E38" s="40"/>
      <c r="F38" s="34">
        <f>D38/$F$15</f>
        <v>0</v>
      </c>
      <c r="G38" s="35">
        <f>F38*E38</f>
        <v>0</v>
      </c>
    </row>
    <row r="39" spans="1:9" ht="13.5" thickBot="1" x14ac:dyDescent="0.25">
      <c r="A39" s="555"/>
      <c r="B39" s="556"/>
      <c r="C39" s="570"/>
      <c r="D39" s="571"/>
      <c r="E39" s="571"/>
      <c r="F39" s="572"/>
      <c r="G39" s="573"/>
      <c r="I39" s="552"/>
    </row>
    <row r="40" spans="1:9" ht="13.5" thickBot="1" x14ac:dyDescent="0.25">
      <c r="A40" s="558"/>
      <c r="B40" s="559" t="s">
        <v>17</v>
      </c>
      <c r="C40" s="560"/>
      <c r="D40" s="49"/>
      <c r="E40" s="49"/>
      <c r="F40" s="51" t="s">
        <v>15</v>
      </c>
      <c r="G40" s="10">
        <f>SUM(G30:G39)</f>
        <v>187.84216000000001</v>
      </c>
    </row>
    <row r="41" spans="1:9" ht="13.5" thickBot="1" x14ac:dyDescent="0.25">
      <c r="A41" s="558"/>
      <c r="B41" s="556"/>
      <c r="C41" s="557"/>
      <c r="D41" s="44"/>
      <c r="E41" s="44"/>
      <c r="F41" s="44"/>
      <c r="G41" s="46"/>
    </row>
    <row r="42" spans="1:9" ht="13.5" thickBot="1" x14ac:dyDescent="0.25">
      <c r="A42" s="561"/>
      <c r="B42" s="542" t="s">
        <v>18</v>
      </c>
      <c r="C42" s="557"/>
      <c r="D42" s="44"/>
      <c r="E42" s="44"/>
      <c r="F42" s="44"/>
      <c r="G42" s="46"/>
    </row>
    <row r="43" spans="1:9" x14ac:dyDescent="0.2">
      <c r="A43" s="574"/>
      <c r="B43" s="575"/>
      <c r="C43" s="563"/>
      <c r="D43" s="78"/>
      <c r="E43" s="78"/>
      <c r="F43" s="576"/>
      <c r="G43" s="79"/>
      <c r="I43" s="552"/>
    </row>
    <row r="44" spans="1:9" x14ac:dyDescent="0.2">
      <c r="A44" s="567"/>
      <c r="B44" s="575"/>
      <c r="C44" s="568"/>
      <c r="D44" s="40"/>
      <c r="E44" s="40"/>
      <c r="F44" s="61"/>
      <c r="G44" s="62"/>
      <c r="I44" s="552"/>
    </row>
    <row r="45" spans="1:9" x14ac:dyDescent="0.2">
      <c r="A45" s="567"/>
      <c r="B45" s="575"/>
      <c r="C45" s="568"/>
      <c r="D45" s="40"/>
      <c r="E45" s="40"/>
      <c r="F45" s="61"/>
      <c r="G45" s="62"/>
      <c r="I45" s="552"/>
    </row>
    <row r="46" spans="1:9" x14ac:dyDescent="0.2">
      <c r="A46" s="567"/>
      <c r="B46" s="577"/>
      <c r="C46" s="568"/>
      <c r="D46" s="40"/>
      <c r="E46" s="40"/>
      <c r="F46" s="61"/>
      <c r="G46" s="62"/>
      <c r="I46" s="552"/>
    </row>
    <row r="47" spans="1:9" x14ac:dyDescent="0.2">
      <c r="A47" s="567"/>
      <c r="B47" s="578"/>
      <c r="C47" s="568"/>
      <c r="D47" s="40"/>
      <c r="E47" s="40"/>
      <c r="F47" s="61"/>
      <c r="G47" s="62"/>
      <c r="I47" s="552"/>
    </row>
    <row r="48" spans="1:9" x14ac:dyDescent="0.2">
      <c r="A48" s="567"/>
      <c r="B48" s="578"/>
      <c r="C48" s="568"/>
      <c r="D48" s="40"/>
      <c r="E48" s="40"/>
      <c r="F48" s="61"/>
      <c r="G48" s="62"/>
      <c r="I48" s="552"/>
    </row>
    <row r="49" spans="1:9" x14ac:dyDescent="0.2">
      <c r="A49" s="567"/>
      <c r="B49" s="577"/>
      <c r="C49" s="568"/>
      <c r="D49" s="40"/>
      <c r="E49" s="40"/>
      <c r="F49" s="61"/>
      <c r="G49" s="62"/>
      <c r="I49" s="552"/>
    </row>
    <row r="50" spans="1:9" x14ac:dyDescent="0.2">
      <c r="A50" s="567"/>
      <c r="B50" s="575"/>
      <c r="C50" s="568"/>
      <c r="D50" s="40"/>
      <c r="E50" s="40"/>
      <c r="F50" s="61"/>
      <c r="G50" s="62"/>
      <c r="I50" s="552"/>
    </row>
    <row r="51" spans="1:9" x14ac:dyDescent="0.2">
      <c r="A51" s="553"/>
      <c r="B51" s="575"/>
      <c r="C51" s="568"/>
      <c r="D51" s="40"/>
      <c r="E51" s="40"/>
      <c r="F51" s="61"/>
      <c r="G51" s="62"/>
      <c r="I51" s="552"/>
    </row>
    <row r="52" spans="1:9" ht="13.5" thickBot="1" x14ac:dyDescent="0.25">
      <c r="A52" s="553"/>
      <c r="B52" s="579"/>
      <c r="C52" s="568"/>
      <c r="D52" s="40"/>
      <c r="E52" s="40"/>
      <c r="F52" s="34"/>
      <c r="G52" s="35"/>
      <c r="I52" s="552"/>
    </row>
    <row r="53" spans="1:9" ht="13.5" thickBot="1" x14ac:dyDescent="0.25">
      <c r="A53" s="513"/>
      <c r="B53" s="514" t="s">
        <v>301</v>
      </c>
      <c r="C53" s="568"/>
      <c r="D53" s="40"/>
      <c r="E53" s="40"/>
      <c r="F53" s="34"/>
      <c r="G53" s="35"/>
      <c r="I53" s="552"/>
    </row>
    <row r="54" spans="1:9" ht="89.25" x14ac:dyDescent="0.2">
      <c r="A54" s="515"/>
      <c r="B54" s="377" t="s">
        <v>302</v>
      </c>
      <c r="C54" s="568"/>
      <c r="D54" s="40"/>
      <c r="E54" s="40"/>
      <c r="F54" s="34"/>
      <c r="G54" s="35"/>
      <c r="I54" s="552"/>
    </row>
    <row r="55" spans="1:9" ht="13.5" thickBot="1" x14ac:dyDescent="0.25">
      <c r="A55" s="555"/>
      <c r="B55" s="580"/>
      <c r="C55" s="581"/>
      <c r="D55" s="76"/>
      <c r="E55" s="76"/>
      <c r="F55" s="76"/>
      <c r="G55" s="83"/>
    </row>
    <row r="56" spans="1:9" ht="13.5" thickBot="1" x14ac:dyDescent="0.25">
      <c r="A56" s="558"/>
      <c r="B56" s="559" t="s">
        <v>22</v>
      </c>
      <c r="C56" s="560"/>
      <c r="D56" s="49"/>
      <c r="E56" s="49"/>
      <c r="F56" s="51" t="s">
        <v>15</v>
      </c>
      <c r="G56" s="10">
        <f>SUM(G43:G55)</f>
        <v>0</v>
      </c>
    </row>
    <row r="57" spans="1:9" ht="13.5" thickBot="1" x14ac:dyDescent="0.25">
      <c r="B57" s="582"/>
      <c r="C57" s="583"/>
      <c r="D57" s="66"/>
      <c r="E57" s="66"/>
      <c r="F57" s="67"/>
      <c r="G57" s="67"/>
    </row>
    <row r="58" spans="1:9" ht="13.5" thickBot="1" x14ac:dyDescent="0.25">
      <c r="B58" s="584"/>
      <c r="C58" s="584"/>
      <c r="D58" s="584"/>
      <c r="E58" s="584" t="s">
        <v>23</v>
      </c>
      <c r="F58" s="69" t="s">
        <v>15</v>
      </c>
      <c r="G58" s="10">
        <f>G56+G40+G27</f>
        <v>490.43808000000001</v>
      </c>
    </row>
  </sheetData>
  <mergeCells count="1">
    <mergeCell ref="A2:A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51</vt:i4>
      </vt:variant>
      <vt:variant>
        <vt:lpstr>Intervalli denominati</vt:lpstr>
      </vt:variant>
      <vt:variant>
        <vt:i4>41</vt:i4>
      </vt:variant>
    </vt:vector>
  </HeadingPairs>
  <TitlesOfParts>
    <vt:vector size="92" baseType="lpstr">
      <vt:lpstr> CPT 2012 agg.2014</vt:lpstr>
      <vt:lpstr>ANAS 2015</vt:lpstr>
      <vt:lpstr>ANALISI DI MERCATO</vt:lpstr>
      <vt:lpstr>BSIC-AM001</vt:lpstr>
      <vt:lpstr>BSIC-AM002</vt:lpstr>
      <vt:lpstr>BSIC-AM003</vt:lpstr>
      <vt:lpstr>BSIC-AM004</vt:lpstr>
      <vt:lpstr>TABELLA DI CORRISPONDENZA</vt:lpstr>
      <vt:lpstr>RIEPILOG PREZZI</vt:lpstr>
      <vt:lpstr>BSIC01.a-COM</vt:lpstr>
      <vt:lpstr>BSIC02.a-COM</vt:lpstr>
      <vt:lpstr>BSIC02.e-COM</vt:lpstr>
      <vt:lpstr>BSIC03.a-COM</vt:lpstr>
      <vt:lpstr>BSIC03.b-COM</vt:lpstr>
      <vt:lpstr>BSIC03.d-COM</vt:lpstr>
      <vt:lpstr>BSIC03.e-COM</vt:lpstr>
      <vt:lpstr>BSIC04.a-COM</vt:lpstr>
      <vt:lpstr>BSIC04.b-COM</vt:lpstr>
      <vt:lpstr>BSIC04.d-COM </vt:lpstr>
      <vt:lpstr>BSIC04.e-COM </vt:lpstr>
      <vt:lpstr>BSIC05.a-COM</vt:lpstr>
      <vt:lpstr>BSIC05.b-COM</vt:lpstr>
      <vt:lpstr>BSIC05.d-COM</vt:lpstr>
      <vt:lpstr>BSIC05.e-COM</vt:lpstr>
      <vt:lpstr>BSIC08.a-COM</vt:lpstr>
      <vt:lpstr>BSIC08.b-COM</vt:lpstr>
      <vt:lpstr>BSIC08.c-COM</vt:lpstr>
      <vt:lpstr>BSIC08.d-COM</vt:lpstr>
      <vt:lpstr>BSIC08.e-COM</vt:lpstr>
      <vt:lpstr>BSIC09.a-COM</vt:lpstr>
      <vt:lpstr>BSIC09.b-COM</vt:lpstr>
      <vt:lpstr>BSIC09.d-COM</vt:lpstr>
      <vt:lpstr>BSIC09.e-COM</vt:lpstr>
      <vt:lpstr>BSIC10.a-COM</vt:lpstr>
      <vt:lpstr>BSIC10.b-COM</vt:lpstr>
      <vt:lpstr>BSIC10.d-COM</vt:lpstr>
      <vt:lpstr>BSIC10.e-COM</vt:lpstr>
      <vt:lpstr>BSIC11.a-COM</vt:lpstr>
      <vt:lpstr>BSIC11.b-COM</vt:lpstr>
      <vt:lpstr>BSIC11.d-COM</vt:lpstr>
      <vt:lpstr>BSIC11.e-COM</vt:lpstr>
      <vt:lpstr>BSIC12.a-COM</vt:lpstr>
      <vt:lpstr>BSIC12.b-COM</vt:lpstr>
      <vt:lpstr>BSIC12.d-COM</vt:lpstr>
      <vt:lpstr>BSIC12.e-COM</vt:lpstr>
      <vt:lpstr>BSIC13.a-COM</vt:lpstr>
      <vt:lpstr>BSIC14.a-COM</vt:lpstr>
      <vt:lpstr>BSIC14.b-COM</vt:lpstr>
      <vt:lpstr>BSIC14.d-COM</vt:lpstr>
      <vt:lpstr>BSIC14.e-COM</vt:lpstr>
      <vt:lpstr>BSIC015.a-COM</vt:lpstr>
      <vt:lpstr>'BSIC01.a-COM'!Area_stampa</vt:lpstr>
      <vt:lpstr>'BSIC02.a-COM'!Area_stampa</vt:lpstr>
      <vt:lpstr>'BSIC02.e-COM'!Area_stampa</vt:lpstr>
      <vt:lpstr>'BSIC03.a-COM'!Area_stampa</vt:lpstr>
      <vt:lpstr>'BSIC03.b-COM'!Area_stampa</vt:lpstr>
      <vt:lpstr>'BSIC03.d-COM'!Area_stampa</vt:lpstr>
      <vt:lpstr>'BSIC03.e-COM'!Area_stampa</vt:lpstr>
      <vt:lpstr>'BSIC04.a-COM'!Area_stampa</vt:lpstr>
      <vt:lpstr>'BSIC04.b-COM'!Area_stampa</vt:lpstr>
      <vt:lpstr>'BSIC04.d-COM '!Area_stampa</vt:lpstr>
      <vt:lpstr>'BSIC04.e-COM '!Area_stampa</vt:lpstr>
      <vt:lpstr>'BSIC05.a-COM'!Area_stampa</vt:lpstr>
      <vt:lpstr>'BSIC05.b-COM'!Area_stampa</vt:lpstr>
      <vt:lpstr>'BSIC05.d-COM'!Area_stampa</vt:lpstr>
      <vt:lpstr>'BSIC05.e-COM'!Area_stampa</vt:lpstr>
      <vt:lpstr>'BSIC08.a-COM'!Area_stampa</vt:lpstr>
      <vt:lpstr>'BSIC08.b-COM'!Area_stampa</vt:lpstr>
      <vt:lpstr>'BSIC08.c-COM'!Area_stampa</vt:lpstr>
      <vt:lpstr>'BSIC08.d-COM'!Area_stampa</vt:lpstr>
      <vt:lpstr>'BSIC08.e-COM'!Area_stampa</vt:lpstr>
      <vt:lpstr>'BSIC09.a-COM'!Area_stampa</vt:lpstr>
      <vt:lpstr>'BSIC09.b-COM'!Area_stampa</vt:lpstr>
      <vt:lpstr>'BSIC09.d-COM'!Area_stampa</vt:lpstr>
      <vt:lpstr>'BSIC09.e-COM'!Area_stampa</vt:lpstr>
      <vt:lpstr>'BSIC10.a-COM'!Area_stampa</vt:lpstr>
      <vt:lpstr>'BSIC10.b-COM'!Area_stampa</vt:lpstr>
      <vt:lpstr>'BSIC10.d-COM'!Area_stampa</vt:lpstr>
      <vt:lpstr>'BSIC10.e-COM'!Area_stampa</vt:lpstr>
      <vt:lpstr>'BSIC11.a-COM'!Area_stampa</vt:lpstr>
      <vt:lpstr>'BSIC11.b-COM'!Area_stampa</vt:lpstr>
      <vt:lpstr>'BSIC11.d-COM'!Area_stampa</vt:lpstr>
      <vt:lpstr>'BSIC11.e-COM'!Area_stampa</vt:lpstr>
      <vt:lpstr>'BSIC12.a-COM'!Area_stampa</vt:lpstr>
      <vt:lpstr>'BSIC12.b-COM'!Area_stampa</vt:lpstr>
      <vt:lpstr>'BSIC12.d-COM'!Area_stampa</vt:lpstr>
      <vt:lpstr>'BSIC12.e-COM'!Area_stampa</vt:lpstr>
      <vt:lpstr>'BSIC13.a-COM'!Area_stampa</vt:lpstr>
      <vt:lpstr>'BSIC14.a-COM'!Area_stampa</vt:lpstr>
      <vt:lpstr>'BSIC14.b-COM'!Area_stampa</vt:lpstr>
      <vt:lpstr>'BSIC14.d-COM'!Area_stampa</vt:lpstr>
      <vt:lpstr>'BSIC14.e-COM'!Area_stampa</vt:lpstr>
    </vt:vector>
  </TitlesOfParts>
  <Company>Autostrade per l'Italia S.p.A.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Lagravinese Maria Rosaria</dc:creator>
  <cp:lastModifiedBy>Lagravinese Maria Rosaria</cp:lastModifiedBy>
  <cp:lastPrinted>2016-03-25T09:24:39Z</cp:lastPrinted>
  <dcterms:created xsi:type="dcterms:W3CDTF">2013-06-25T08:02:52Z</dcterms:created>
  <dcterms:modified xsi:type="dcterms:W3CDTF">2016-04-18T11:56:32Z</dcterms:modified>
</cp:coreProperties>
</file>